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JAVAD\Desktop\پروژه درس متره کیاپاشا\پروژه درس متره کیاپاشا\"/>
    </mc:Choice>
  </mc:AlternateContent>
  <xr:revisionPtr revIDLastSave="0" documentId="13_ncr:1_{65B0ED98-7C80-41E9-9E28-95C7DEA2FECC}" xr6:coauthVersionLast="47" xr6:coauthVersionMax="47" xr10:uidLastSave="{00000000-0000-0000-0000-000000000000}"/>
  <bookViews>
    <workbookView xWindow="-108" yWindow="-108" windowWidth="23256" windowHeight="12456" xr2:uid="{D42FD5A8-134B-457E-9194-9682CEB74A1F}"/>
  </bookViews>
  <sheets>
    <sheet name="برآورد" sheetId="7" r:id="rId1"/>
    <sheet name="تعدیل 0 به 1" sheetId="8" r:id="rId2"/>
    <sheet name="تعدیل 1 به 2" sheetId="9" r:id="rId3"/>
    <sheet name="خلاصه متره" sheetId="6" r:id="rId4"/>
    <sheet name="محاسبه مصالح" sheetId="3" r:id="rId5"/>
    <sheet name="خلاصه مالی" sheetId="4" r:id="rId6"/>
    <sheet name="ریزمالی" sheetId="2" r:id="rId7"/>
    <sheet name="ریزمتره" sheetId="1" r:id="rId8"/>
  </sheets>
  <definedNames>
    <definedName name="_xlnm.Print_Titles" localSheetId="1">'تعدیل 0 به 1'!$1:$5</definedName>
    <definedName name="_xlnm.Print_Titles" localSheetId="2">'تعدیل 1 به 2'!$1:$5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4" l="1"/>
  <c r="H25" i="4"/>
  <c r="H26" i="4"/>
  <c r="H27" i="4"/>
  <c r="H28" i="4"/>
  <c r="H29" i="4"/>
  <c r="H30" i="4"/>
  <c r="H23" i="4"/>
  <c r="H4" i="4"/>
  <c r="H5" i="4"/>
  <c r="H6" i="4"/>
  <c r="H7" i="4"/>
  <c r="H8" i="4"/>
  <c r="H9" i="4"/>
  <c r="H10" i="4"/>
  <c r="H11" i="4"/>
  <c r="H12" i="4"/>
  <c r="H13" i="4"/>
  <c r="H14" i="4"/>
  <c r="H15" i="4"/>
  <c r="H16" i="4"/>
  <c r="H17" i="4"/>
  <c r="H18" i="4"/>
  <c r="H3" i="4"/>
  <c r="C3" i="7"/>
  <c r="L21" i="9"/>
  <c r="L20" i="9"/>
  <c r="E20" i="9"/>
  <c r="G20" i="9" s="1"/>
  <c r="L19" i="9"/>
  <c r="L18" i="9"/>
  <c r="G18" i="9"/>
  <c r="I18" i="9" s="1"/>
  <c r="E18" i="9"/>
  <c r="L17" i="9"/>
  <c r="L16" i="9"/>
  <c r="E16" i="9"/>
  <c r="G16" i="9" s="1"/>
  <c r="L15" i="9"/>
  <c r="L14" i="9"/>
  <c r="G14" i="9"/>
  <c r="I15" i="9" s="1"/>
  <c r="E14" i="9"/>
  <c r="L13" i="9"/>
  <c r="L12" i="9"/>
  <c r="E12" i="9"/>
  <c r="G12" i="9" s="1"/>
  <c r="L11" i="9"/>
  <c r="M11" i="9" s="1"/>
  <c r="L10" i="9"/>
  <c r="G10" i="9"/>
  <c r="I11" i="9" s="1"/>
  <c r="E10" i="9"/>
  <c r="L9" i="9"/>
  <c r="L8" i="9"/>
  <c r="E8" i="9"/>
  <c r="G8" i="9" s="1"/>
  <c r="S7" i="9"/>
  <c r="L7" i="9"/>
  <c r="S6" i="9"/>
  <c r="L6" i="9"/>
  <c r="E6" i="9"/>
  <c r="G6" i="9" s="1"/>
  <c r="M13" i="8"/>
  <c r="I13" i="8"/>
  <c r="F13" i="8"/>
  <c r="H13" i="8" s="1"/>
  <c r="M12" i="8"/>
  <c r="F12" i="8"/>
  <c r="H12" i="8" s="1"/>
  <c r="J12" i="8" s="1"/>
  <c r="M11" i="8"/>
  <c r="I11" i="8"/>
  <c r="F11" i="8"/>
  <c r="H11" i="8" s="1"/>
  <c r="M10" i="8"/>
  <c r="I10" i="8"/>
  <c r="F10" i="8"/>
  <c r="H10" i="8" s="1"/>
  <c r="J10" i="8" s="1"/>
  <c r="M9" i="8"/>
  <c r="I9" i="8"/>
  <c r="F9" i="8"/>
  <c r="H9" i="8" s="1"/>
  <c r="M8" i="8"/>
  <c r="I8" i="8"/>
  <c r="J8" i="8" s="1"/>
  <c r="F8" i="8"/>
  <c r="H8" i="8" s="1"/>
  <c r="M7" i="8"/>
  <c r="I7" i="8"/>
  <c r="F7" i="8"/>
  <c r="H7" i="8" s="1"/>
  <c r="M6" i="8"/>
  <c r="I6" i="8"/>
  <c r="F6" i="8"/>
  <c r="H6" i="8" s="1"/>
  <c r="I21" i="9" l="1"/>
  <c r="I20" i="9"/>
  <c r="M20" i="9" s="1"/>
  <c r="I13" i="9"/>
  <c r="I12" i="9"/>
  <c r="M21" i="9"/>
  <c r="M12" i="9"/>
  <c r="M13" i="9"/>
  <c r="I6" i="9"/>
  <c r="I7" i="9"/>
  <c r="M6" i="9"/>
  <c r="M14" i="9"/>
  <c r="M15" i="9"/>
  <c r="M7" i="9"/>
  <c r="I17" i="9"/>
  <c r="M17" i="9" s="1"/>
  <c r="I16" i="9"/>
  <c r="M16" i="9" s="1"/>
  <c r="I9" i="9"/>
  <c r="I8" i="9"/>
  <c r="M8" i="9"/>
  <c r="M9" i="9"/>
  <c r="M18" i="9"/>
  <c r="I10" i="9"/>
  <c r="M10" i="9" s="1"/>
  <c r="I19" i="9"/>
  <c r="M19" i="9" s="1"/>
  <c r="I14" i="9"/>
  <c r="J6" i="8"/>
  <c r="Q8" i="8"/>
  <c r="J11" i="8"/>
  <c r="Q11" i="8"/>
  <c r="Q6" i="8"/>
  <c r="Q12" i="8"/>
  <c r="J13" i="8"/>
  <c r="Q13" i="8" s="1"/>
  <c r="J9" i="8"/>
  <c r="Q9" i="8" s="1"/>
  <c r="Q10" i="8"/>
  <c r="J7" i="8"/>
  <c r="Q7" i="8" s="1"/>
  <c r="M22" i="9" l="1"/>
  <c r="Q14" i="8"/>
  <c r="C18" i="6" l="1"/>
  <c r="C30" i="4"/>
  <c r="C29" i="4"/>
  <c r="C28" i="4"/>
  <c r="C27" i="4"/>
  <c r="C26" i="4"/>
  <c r="C25" i="4"/>
  <c r="C24" i="4"/>
  <c r="C23" i="4"/>
  <c r="C18" i="4"/>
  <c r="F60" i="2"/>
  <c r="F58" i="2"/>
  <c r="F56" i="2"/>
  <c r="F54" i="2"/>
  <c r="F12" i="2"/>
  <c r="G12" i="2"/>
  <c r="F11" i="2"/>
  <c r="G11" i="2" s="1"/>
  <c r="F10" i="2"/>
  <c r="G10" i="2" s="1"/>
  <c r="G51" i="2" l="1"/>
  <c r="G50" i="2"/>
  <c r="C17" i="4" l="1"/>
  <c r="F6" i="2"/>
  <c r="G6" i="2" s="1"/>
  <c r="F5" i="2"/>
  <c r="G5" i="2" s="1"/>
  <c r="H31" i="4" l="1"/>
  <c r="I107" i="1" l="1"/>
  <c r="U191" i="1" l="1"/>
  <c r="G56" i="2"/>
  <c r="G54" i="2"/>
  <c r="G60" i="2"/>
  <c r="G58" i="2"/>
  <c r="I35" i="3" l="1"/>
  <c r="J36" i="3" s="1"/>
  <c r="I9" i="3"/>
  <c r="I8" i="3"/>
  <c r="I7" i="3"/>
  <c r="I6" i="3"/>
  <c r="I5" i="3"/>
  <c r="I4" i="3"/>
  <c r="I27" i="3"/>
  <c r="I26" i="3"/>
  <c r="I29" i="3"/>
  <c r="I28" i="3"/>
  <c r="D25" i="3"/>
  <c r="I25" i="3" s="1"/>
  <c r="I24" i="3"/>
  <c r="G23" i="3"/>
  <c r="I23" i="3" s="1"/>
  <c r="I21" i="3"/>
  <c r="I20" i="3"/>
  <c r="I22" i="3"/>
  <c r="I19" i="3"/>
  <c r="J30" i="3" s="1"/>
  <c r="D13" i="3"/>
  <c r="I13" i="3" s="1"/>
  <c r="D12" i="3"/>
  <c r="I12" i="3" s="1"/>
  <c r="D11" i="3"/>
  <c r="I11" i="3" s="1"/>
  <c r="D10" i="3"/>
  <c r="I10" i="3" s="1"/>
  <c r="G24" i="2"/>
  <c r="C8" i="4" s="1"/>
  <c r="J14" i="3" l="1"/>
  <c r="F9" i="2"/>
  <c r="G9" i="2" s="1"/>
  <c r="G48" i="2"/>
  <c r="G47" i="2"/>
  <c r="G44" i="2"/>
  <c r="G45" i="2"/>
  <c r="G42" i="2"/>
  <c r="G41" i="2"/>
  <c r="G39" i="2"/>
  <c r="G38" i="2"/>
  <c r="G33" i="2"/>
  <c r="G37" i="2"/>
  <c r="G35" i="2"/>
  <c r="C12" i="4" s="1"/>
  <c r="G32" i="2"/>
  <c r="G31" i="2"/>
  <c r="G30" i="2"/>
  <c r="G28" i="2"/>
  <c r="C10" i="4" s="1"/>
  <c r="G26" i="2"/>
  <c r="C9" i="4" s="1"/>
  <c r="G22" i="2"/>
  <c r="I51" i="1"/>
  <c r="I50" i="1"/>
  <c r="I49" i="1"/>
  <c r="G21" i="2"/>
  <c r="G20" i="2"/>
  <c r="C7" i="4" s="1"/>
  <c r="G17" i="2"/>
  <c r="G18" i="2"/>
  <c r="G16" i="2"/>
  <c r="G14" i="2"/>
  <c r="C5" i="4" s="1"/>
  <c r="F8" i="2"/>
  <c r="G8" i="2" s="1"/>
  <c r="C4" i="4" s="1"/>
  <c r="F4" i="2"/>
  <c r="G4" i="2" s="1"/>
  <c r="C3" i="4" s="1"/>
  <c r="I97" i="1"/>
  <c r="I90" i="1"/>
  <c r="C16" i="4" l="1"/>
  <c r="C15" i="4"/>
  <c r="C13" i="4"/>
  <c r="C11" i="4"/>
  <c r="C6" i="4"/>
  <c r="C14" i="4"/>
  <c r="U214" i="1"/>
  <c r="U213" i="1"/>
  <c r="U210" i="1"/>
  <c r="U209" i="1"/>
  <c r="U208" i="1"/>
  <c r="V209" i="1" s="1"/>
  <c r="U211" i="1"/>
  <c r="U203" i="1"/>
  <c r="U202" i="1"/>
  <c r="V203" i="1" s="1"/>
  <c r="I211" i="1"/>
  <c r="I209" i="1"/>
  <c r="I212" i="1"/>
  <c r="I210" i="1"/>
  <c r="I208" i="1"/>
  <c r="I207" i="1"/>
  <c r="I206" i="1"/>
  <c r="I203" i="1"/>
  <c r="I202" i="1"/>
  <c r="I205" i="1"/>
  <c r="I204" i="1"/>
  <c r="I201" i="1"/>
  <c r="U192" i="1"/>
  <c r="U196" i="1"/>
  <c r="U195" i="1"/>
  <c r="U193" i="1"/>
  <c r="U194" i="1"/>
  <c r="I195" i="1"/>
  <c r="I194" i="1"/>
  <c r="I193" i="1"/>
  <c r="I192" i="1"/>
  <c r="I191" i="1"/>
  <c r="U222" i="1"/>
  <c r="V222" i="1" s="1"/>
  <c r="U221" i="1"/>
  <c r="U220" i="1"/>
  <c r="U180" i="1"/>
  <c r="U179" i="1"/>
  <c r="U176" i="1"/>
  <c r="U177" i="1"/>
  <c r="U174" i="1"/>
  <c r="U173" i="1"/>
  <c r="V181" i="1" s="1"/>
  <c r="I186" i="1"/>
  <c r="I185" i="1"/>
  <c r="I184" i="1"/>
  <c r="I183" i="1"/>
  <c r="I182" i="1"/>
  <c r="I180" i="1"/>
  <c r="I179" i="1"/>
  <c r="I177" i="1"/>
  <c r="I176" i="1"/>
  <c r="I178" i="1"/>
  <c r="I173" i="1"/>
  <c r="I174" i="1"/>
  <c r="H19" i="4" l="1"/>
  <c r="C2" i="7" s="1"/>
  <c r="C4" i="7" s="1"/>
  <c r="C6" i="7" s="1"/>
  <c r="V211" i="1"/>
  <c r="V221" i="1"/>
  <c r="V214" i="1"/>
  <c r="V196" i="1"/>
  <c r="J212" i="1"/>
  <c r="J186" i="1"/>
  <c r="J174" i="1"/>
  <c r="J195" i="1"/>
  <c r="D160" i="1"/>
  <c r="I160" i="1" s="1"/>
  <c r="I158" i="1"/>
  <c r="I159" i="1"/>
  <c r="I156" i="1"/>
  <c r="I155" i="1"/>
  <c r="I154" i="1"/>
  <c r="I153" i="1"/>
  <c r="I162" i="1" l="1"/>
  <c r="J156" i="1"/>
  <c r="I163" i="1"/>
  <c r="I165" i="1"/>
  <c r="J160" i="1"/>
  <c r="I166" i="1"/>
  <c r="P165" i="1"/>
  <c r="U165" i="1" s="1"/>
  <c r="P164" i="1"/>
  <c r="U164" i="1" s="1"/>
  <c r="U162" i="1"/>
  <c r="U161" i="1"/>
  <c r="P158" i="1"/>
  <c r="U158" i="1" s="1"/>
  <c r="P157" i="1"/>
  <c r="U157" i="1" s="1"/>
  <c r="P156" i="1"/>
  <c r="U156" i="1" s="1"/>
  <c r="U154" i="1"/>
  <c r="U153" i="1"/>
  <c r="U152" i="1"/>
  <c r="P149" i="1"/>
  <c r="U149" i="1" s="1"/>
  <c r="P148" i="1"/>
  <c r="U148" i="1" s="1"/>
  <c r="P147" i="1"/>
  <c r="U147" i="1" s="1"/>
  <c r="P146" i="1"/>
  <c r="U146" i="1" s="1"/>
  <c r="P145" i="1"/>
  <c r="U145" i="1" s="1"/>
  <c r="P136" i="1"/>
  <c r="P135" i="1"/>
  <c r="U135" i="1" s="1"/>
  <c r="U140" i="1"/>
  <c r="U141" i="1"/>
  <c r="U142" i="1"/>
  <c r="U143" i="1"/>
  <c r="U139" i="1"/>
  <c r="U133" i="1"/>
  <c r="U132" i="1"/>
  <c r="I147" i="1"/>
  <c r="I146" i="1"/>
  <c r="D143" i="1"/>
  <c r="I143" i="1" s="1"/>
  <c r="D142" i="1"/>
  <c r="I142" i="1" s="1"/>
  <c r="D141" i="1"/>
  <c r="I141" i="1" s="1"/>
  <c r="I145" i="1"/>
  <c r="I137" i="1"/>
  <c r="I138" i="1"/>
  <c r="I136" i="1"/>
  <c r="D134" i="1"/>
  <c r="I134" i="1" s="1"/>
  <c r="D133" i="1"/>
  <c r="I133" i="1" s="1"/>
  <c r="D132" i="1"/>
  <c r="I132" i="1" s="1"/>
  <c r="I129" i="1"/>
  <c r="I127" i="1"/>
  <c r="I128" i="1"/>
  <c r="I126" i="1"/>
  <c r="D124" i="1"/>
  <c r="I124" i="1" s="1"/>
  <c r="J124" i="1" s="1"/>
  <c r="I122" i="1"/>
  <c r="D121" i="1"/>
  <c r="I121" i="1" s="1"/>
  <c r="V162" i="1" l="1"/>
  <c r="J163" i="1"/>
  <c r="V154" i="1"/>
  <c r="J129" i="1"/>
  <c r="V133" i="1"/>
  <c r="V158" i="1"/>
  <c r="V143" i="1"/>
  <c r="J166" i="1"/>
  <c r="V165" i="1"/>
  <c r="V149" i="1"/>
  <c r="U136" i="1"/>
  <c r="V136" i="1" s="1"/>
  <c r="J147" i="1"/>
  <c r="J143" i="1"/>
  <c r="J138" i="1"/>
  <c r="J134" i="1"/>
  <c r="D120" i="1"/>
  <c r="I120" i="1" s="1"/>
  <c r="J122" i="1" s="1"/>
  <c r="U124" i="1" l="1"/>
  <c r="U125" i="1"/>
  <c r="U126" i="1"/>
  <c r="U123" i="1"/>
  <c r="U115" i="1"/>
  <c r="U114" i="1"/>
  <c r="U116" i="1"/>
  <c r="U117" i="1"/>
  <c r="U118" i="1"/>
  <c r="U120" i="1"/>
  <c r="U121" i="1"/>
  <c r="U113" i="1"/>
  <c r="V126" i="1" l="1"/>
  <c r="V118" i="1"/>
  <c r="V121" i="1"/>
  <c r="I114" i="1"/>
  <c r="I113" i="1"/>
  <c r="I112" i="1"/>
  <c r="J114" i="1" s="1"/>
  <c r="I110" i="1"/>
  <c r="I109" i="1"/>
  <c r="I108" i="1"/>
  <c r="I105" i="1"/>
  <c r="J105" i="1" s="1"/>
  <c r="J110" i="1" l="1"/>
  <c r="I99" i="1" l="1"/>
  <c r="J99" i="1" s="1"/>
  <c r="I78" i="1"/>
  <c r="I91" i="1"/>
  <c r="I79" i="1"/>
  <c r="I80" i="1"/>
  <c r="I81" i="1"/>
  <c r="I82" i="1"/>
  <c r="I83" i="1"/>
  <c r="I84" i="1"/>
  <c r="I85" i="1"/>
  <c r="I86" i="1"/>
  <c r="I87" i="1"/>
  <c r="I88" i="1"/>
  <c r="I89" i="1"/>
  <c r="I92" i="1"/>
  <c r="I93" i="1"/>
  <c r="I94" i="1"/>
  <c r="I95" i="1"/>
  <c r="I96" i="1"/>
  <c r="J97" i="1" l="1"/>
  <c r="R106" i="1"/>
  <c r="X106" i="1" s="1"/>
  <c r="R105" i="1"/>
  <c r="X105" i="1" s="1"/>
  <c r="R104" i="1"/>
  <c r="X104" i="1" s="1"/>
  <c r="R103" i="1"/>
  <c r="X103" i="1" s="1"/>
  <c r="R102" i="1"/>
  <c r="X102" i="1" s="1"/>
  <c r="R101" i="1"/>
  <c r="X101" i="1" s="1"/>
  <c r="R100" i="1"/>
  <c r="X100" i="1" s="1"/>
  <c r="R87" i="1"/>
  <c r="W87" i="1" s="1"/>
  <c r="R88" i="1"/>
  <c r="W88" i="1" s="1"/>
  <c r="R89" i="1"/>
  <c r="W89" i="1" s="1"/>
  <c r="R90" i="1"/>
  <c r="W90" i="1" s="1"/>
  <c r="R91" i="1"/>
  <c r="W91" i="1" s="1"/>
  <c r="R92" i="1"/>
  <c r="W92" i="1" s="1"/>
  <c r="R86" i="1"/>
  <c r="W86" i="1" s="1"/>
  <c r="R75" i="1"/>
  <c r="W75" i="1" s="1"/>
  <c r="R76" i="1"/>
  <c r="W76" i="1" s="1"/>
  <c r="R77" i="1"/>
  <c r="W77" i="1" s="1"/>
  <c r="R78" i="1"/>
  <c r="W78" i="1" s="1"/>
  <c r="R79" i="1"/>
  <c r="W79" i="1" s="1"/>
  <c r="R80" i="1"/>
  <c r="W80" i="1" s="1"/>
  <c r="R74" i="1"/>
  <c r="W74" i="1" s="1"/>
  <c r="V63" i="1"/>
  <c r="V64" i="1"/>
  <c r="V65" i="1"/>
  <c r="V66" i="1"/>
  <c r="V67" i="1"/>
  <c r="V68" i="1"/>
  <c r="V62" i="1"/>
  <c r="U55" i="1"/>
  <c r="U49" i="1"/>
  <c r="U50" i="1"/>
  <c r="U51" i="1"/>
  <c r="U52" i="1"/>
  <c r="U53" i="1"/>
  <c r="U54" i="1"/>
  <c r="I71" i="1"/>
  <c r="I70" i="1"/>
  <c r="I68" i="1"/>
  <c r="I61" i="1"/>
  <c r="I67" i="1"/>
  <c r="I64" i="1"/>
  <c r="X81" i="1" l="1"/>
  <c r="Y107" i="1"/>
  <c r="V56" i="1"/>
  <c r="X93" i="1"/>
  <c r="V69" i="1"/>
  <c r="I66" i="1"/>
  <c r="I65" i="1"/>
  <c r="I63" i="1"/>
  <c r="I62" i="1"/>
  <c r="I60" i="1"/>
  <c r="I52" i="1"/>
  <c r="J53" i="1" s="1"/>
  <c r="I42" i="1"/>
  <c r="I40" i="1"/>
  <c r="I38" i="1"/>
  <c r="I37" i="1"/>
  <c r="I35" i="1"/>
  <c r="I34" i="1"/>
  <c r="I33" i="1"/>
  <c r="I32" i="1"/>
  <c r="J72" i="1" l="1"/>
  <c r="J43" i="1"/>
  <c r="R39" i="1"/>
  <c r="U39" i="1" s="1"/>
  <c r="Q38" i="1"/>
  <c r="U38" i="1" s="1"/>
  <c r="U37" i="1"/>
  <c r="U36" i="1"/>
  <c r="Q35" i="1"/>
  <c r="U35" i="1" s="1"/>
  <c r="U34" i="1"/>
  <c r="U33" i="1"/>
  <c r="U30" i="1"/>
  <c r="U32" i="1"/>
  <c r="U28" i="1"/>
  <c r="U31" i="1"/>
  <c r="U29" i="1"/>
  <c r="U27" i="1"/>
  <c r="U26" i="1"/>
  <c r="U25" i="1"/>
  <c r="U24" i="1"/>
  <c r="U23" i="1"/>
  <c r="U22" i="1"/>
  <c r="U15" i="1"/>
  <c r="U13" i="1"/>
  <c r="U11" i="1"/>
  <c r="U10" i="1"/>
  <c r="U8" i="1"/>
  <c r="U7" i="1"/>
  <c r="U6" i="1"/>
  <c r="U5" i="1"/>
  <c r="I24" i="1"/>
  <c r="I25" i="1"/>
  <c r="I23" i="1"/>
  <c r="I21" i="1"/>
  <c r="I22" i="1"/>
  <c r="I20" i="1"/>
  <c r="V40" i="1" l="1"/>
  <c r="J26" i="1"/>
  <c r="V16" i="1"/>
  <c r="I14" i="1"/>
  <c r="I7" i="1"/>
  <c r="I9" i="1"/>
  <c r="I10" i="1"/>
  <c r="I12" i="1"/>
  <c r="I5" i="1"/>
  <c r="I6" i="1"/>
  <c r="I4" i="1"/>
  <c r="J15" i="1" l="1"/>
</calcChain>
</file>

<file path=xl/sharedStrings.xml><?xml version="1.0" encoding="utf-8"?>
<sst xmlns="http://schemas.openxmlformats.org/spreadsheetml/2006/main" count="1928" uniqueCount="389">
  <si>
    <t>ردیف</t>
  </si>
  <si>
    <t>شرح عملیات</t>
  </si>
  <si>
    <t>تعداد مشابه</t>
  </si>
  <si>
    <t>احجام</t>
  </si>
  <si>
    <t>طول</t>
  </si>
  <si>
    <t>عرض</t>
  </si>
  <si>
    <t>ارتفاع</t>
  </si>
  <si>
    <t>مقدار جزیی</t>
  </si>
  <si>
    <t>واحد کار</t>
  </si>
  <si>
    <t>مقدار کلی</t>
  </si>
  <si>
    <t>*</t>
  </si>
  <si>
    <t>پی کنی</t>
  </si>
  <si>
    <t>محور 1 بین آکس A تا D</t>
  </si>
  <si>
    <t>محور 2 بین آکس A تا B   همچنین محور 3</t>
  </si>
  <si>
    <t>محور 2 بین آکس B تا D   همچنین محور 3</t>
  </si>
  <si>
    <t>آکس B محور 1 تا 4</t>
  </si>
  <si>
    <t>(0.33*(9.5+9.27))/2</t>
  </si>
  <si>
    <t>آکس C محور 1 تا 4 همچنین آکس D</t>
  </si>
  <si>
    <t>محور 4 آکس B تا D</t>
  </si>
  <si>
    <t>(0.21*(6.7+6.56))/2</t>
  </si>
  <si>
    <t xml:space="preserve">آکس A محور 1 تا 3 </t>
  </si>
  <si>
    <t>آکس A محور 1 تا 3 (مستطیلی)</t>
  </si>
  <si>
    <t>(1.42*0.97)/2</t>
  </si>
  <si>
    <t>آکس A محور 3 مثلث</t>
  </si>
  <si>
    <t>آ کس A  تا  B محور 3 تا 4 متوازی الاضلاع</t>
  </si>
  <si>
    <r>
      <t>m</t>
    </r>
    <r>
      <rPr>
        <b/>
        <vertAlign val="superscript"/>
        <sz val="14"/>
        <color theme="1"/>
        <rFont val="Bell MT"/>
        <family val="1"/>
      </rPr>
      <t>3</t>
    </r>
  </si>
  <si>
    <t>ناحیه 1</t>
  </si>
  <si>
    <t>ناحیه 2</t>
  </si>
  <si>
    <t>ناحیه 3</t>
  </si>
  <si>
    <t>ناحیه 4</t>
  </si>
  <si>
    <t>ناحیه 5</t>
  </si>
  <si>
    <t>ناحیه 6</t>
  </si>
  <si>
    <r>
      <t>m</t>
    </r>
    <r>
      <rPr>
        <vertAlign val="superscript"/>
        <sz val="14"/>
        <color theme="1"/>
        <rFont val="B Nazanin"/>
        <charset val="178"/>
      </rPr>
      <t>3</t>
    </r>
  </si>
  <si>
    <t>کسر ضخامت در آکس های A,B,C,D</t>
  </si>
  <si>
    <t xml:space="preserve">کسر ضخامت در آکس B محور های 2و3 </t>
  </si>
  <si>
    <t>کسر ضخامت در آکس  B  محور 4</t>
  </si>
  <si>
    <t>آکس  A  تا  B  محور 3 تا 4</t>
  </si>
  <si>
    <t>آکس  A  محور 3 تا 4</t>
  </si>
  <si>
    <t>کسر ضخامت در آکس C  محور 1 تا 4</t>
  </si>
  <si>
    <t xml:space="preserve">آکس C محور 1 تا 4 </t>
  </si>
  <si>
    <t xml:space="preserve">آکس D محور 1 تا 4 </t>
  </si>
  <si>
    <t>کسر ضخامت در آکس D  محور 1 تا 4</t>
  </si>
  <si>
    <t>کسر ضخامت در محور 4 آکس B تا D</t>
  </si>
  <si>
    <t>کسر در آکس  A  محور 1 تا  3</t>
  </si>
  <si>
    <r>
      <t>m</t>
    </r>
    <r>
      <rPr>
        <vertAlign val="superscript"/>
        <sz val="14"/>
        <color theme="1"/>
        <rFont val="B Nazanin"/>
        <charset val="178"/>
      </rPr>
      <t>2</t>
    </r>
  </si>
  <si>
    <t xml:space="preserve">    ارتفاع شناژ  : 0.6</t>
  </si>
  <si>
    <t>بتن شالوده</t>
  </si>
  <si>
    <t>بتن ستون</t>
  </si>
  <si>
    <t>ستون 40*40 طبقه همکف</t>
  </si>
  <si>
    <t>ستون 40*40 طبقه اول</t>
  </si>
  <si>
    <t xml:space="preserve">ستون 35*35 طبقه دوم </t>
  </si>
  <si>
    <t>ستون 30*30 راه پله آخر</t>
  </si>
  <si>
    <t>بتن تیر</t>
  </si>
  <si>
    <t>مساحت کل زیر بنا</t>
  </si>
  <si>
    <t>کسر مساحت آکس A  تا  B  محور 3 تا 4</t>
  </si>
  <si>
    <t>کسر مساحت ناحیه 1</t>
  </si>
  <si>
    <t>کسر مساحت ناحیه 2</t>
  </si>
  <si>
    <t>کسر مساحت ناحیه 3</t>
  </si>
  <si>
    <t>کسر مساحت ناحیه 4</t>
  </si>
  <si>
    <t>کسر مساحت ناحیه 5</t>
  </si>
  <si>
    <t>کسر مساحت ناحیه 6</t>
  </si>
  <si>
    <t>(0.5*3.98*2.7)</t>
  </si>
  <si>
    <t>کسر مساحت ناحیه 7</t>
  </si>
  <si>
    <t>(0.5*3.58*2.3)</t>
  </si>
  <si>
    <t>بتن تیر طبقه آخر( راه پله)</t>
  </si>
  <si>
    <t>مساحت راه پله</t>
  </si>
  <si>
    <t>کسر مساحت ناحیه  داخلی</t>
  </si>
  <si>
    <t>اجرای سقف تیرچه و بلوک</t>
  </si>
  <si>
    <t xml:space="preserve"> مساحت ناحیه 1</t>
  </si>
  <si>
    <t xml:space="preserve"> مساحت ناحیه 2</t>
  </si>
  <si>
    <t xml:space="preserve"> مساحت ناحیه 3</t>
  </si>
  <si>
    <t xml:space="preserve"> مساحت ناحیه 4</t>
  </si>
  <si>
    <t xml:space="preserve"> مساحت ناحیه 5</t>
  </si>
  <si>
    <t xml:space="preserve"> مساحت ناحیه 6</t>
  </si>
  <si>
    <t xml:space="preserve"> مساحت ناحیه 7</t>
  </si>
  <si>
    <t>-</t>
  </si>
  <si>
    <r>
      <t xml:space="preserve">m </t>
    </r>
    <r>
      <rPr>
        <vertAlign val="superscript"/>
        <sz val="11"/>
        <color theme="1"/>
        <rFont val="B Nazanin"/>
        <charset val="178"/>
      </rPr>
      <t>2</t>
    </r>
  </si>
  <si>
    <t>تعداد بلوک یونولیتی</t>
  </si>
  <si>
    <t xml:space="preserve"> ناحیه 1</t>
  </si>
  <si>
    <t xml:space="preserve"> ناحیه 2</t>
  </si>
  <si>
    <t xml:space="preserve"> ناحیه 3</t>
  </si>
  <si>
    <t xml:space="preserve"> ناحیه 4</t>
  </si>
  <si>
    <t xml:space="preserve"> ناحیه 5</t>
  </si>
  <si>
    <t xml:space="preserve"> ناحیه 6</t>
  </si>
  <si>
    <t xml:space="preserve"> ناحیه 7</t>
  </si>
  <si>
    <t>تعداد در طول</t>
  </si>
  <si>
    <t>تعداد در عرض</t>
  </si>
  <si>
    <t>مجموع بلوک</t>
  </si>
  <si>
    <t>ابعاد - وزن مخصوص</t>
  </si>
  <si>
    <t>وزن مخصوص</t>
  </si>
  <si>
    <t>تعداد تیرچه در هر طبقه</t>
  </si>
  <si>
    <t>تعداد آرماتور کششی کل</t>
  </si>
  <si>
    <t>Kg</t>
  </si>
  <si>
    <t>تعداد آرماتور فشاری کل</t>
  </si>
  <si>
    <t>طول واحد متر زیکزاک</t>
  </si>
  <si>
    <t>تعداد کل تیرچه</t>
  </si>
  <si>
    <r>
      <t>آرماتور فشاری Φ</t>
    </r>
    <r>
      <rPr>
        <b/>
        <sz val="10"/>
        <color theme="1"/>
        <rFont val="B Nazanin"/>
        <charset val="178"/>
      </rPr>
      <t>10 A2</t>
    </r>
  </si>
  <si>
    <r>
      <t>آرماتور کششی Φ</t>
    </r>
    <r>
      <rPr>
        <b/>
        <sz val="10"/>
        <color theme="1"/>
        <rFont val="B Nazanin"/>
        <charset val="178"/>
      </rPr>
      <t>14 A2</t>
    </r>
  </si>
  <si>
    <r>
      <t xml:space="preserve">آرماتور زیکزاک Φ </t>
    </r>
    <r>
      <rPr>
        <b/>
        <sz val="10"/>
        <color theme="1"/>
        <rFont val="B Nazanin"/>
        <charset val="178"/>
      </rPr>
      <t>8 A2</t>
    </r>
  </si>
  <si>
    <t>تیغه خارجی سفالی (دو جداره)</t>
  </si>
  <si>
    <t>کسر ضخامت ستون های محور 1</t>
  </si>
  <si>
    <t>آکس  A محور 1 تا 3</t>
  </si>
  <si>
    <t>کسر ضخامت ستون های آکس A</t>
  </si>
  <si>
    <t>کسر پنجره ها ی آکس A</t>
  </si>
  <si>
    <t>محور 3 آکس A  تا  C</t>
  </si>
  <si>
    <t>کسر ضخامت ستون در  محور 3  آکس  A تا C</t>
  </si>
  <si>
    <t>کسر ضخامت پنجره در  محور 3  آکس  A تا C</t>
  </si>
  <si>
    <t>کسر ضخامت درب  در  محور 3  آکس  A تا C</t>
  </si>
  <si>
    <t>آکس B محور 3 تا 4 و مشابه در آکس C</t>
  </si>
  <si>
    <t>کسر ضخامت ستونها</t>
  </si>
  <si>
    <t>محور 4 آکس B  تا  D</t>
  </si>
  <si>
    <t>کسر ضخامت پنجره های راه پله</t>
  </si>
  <si>
    <t>کسر ضخامت پنجره سرویس</t>
  </si>
  <si>
    <t>کسر ضخامت پنجره اتاق خواب</t>
  </si>
  <si>
    <t>آکس  D</t>
  </si>
  <si>
    <t>پانل گچی کناف داخلی</t>
  </si>
  <si>
    <t>کل طول پانل گچی</t>
  </si>
  <si>
    <t>کسر ضخامت ستون ها</t>
  </si>
  <si>
    <t>کارهای سنگی با سنگ پلاک</t>
  </si>
  <si>
    <t>سنگ کف پیلوت تراورتن</t>
  </si>
  <si>
    <t>سنگ ازاره تراورتن قرمز</t>
  </si>
  <si>
    <t>کسر مساحت راه پله</t>
  </si>
  <si>
    <t>کسر مساحت ستون ها</t>
  </si>
  <si>
    <t>سرامیک کف پشت بام</t>
  </si>
  <si>
    <t>آرماتور شالوده</t>
  </si>
  <si>
    <r>
      <t>آرماتور</t>
    </r>
    <r>
      <rPr>
        <b/>
        <sz val="11"/>
        <color theme="1"/>
        <rFont val="Calibri"/>
        <family val="2"/>
      </rPr>
      <t>Φ</t>
    </r>
    <r>
      <rPr>
        <b/>
        <sz val="10.55"/>
        <color theme="1"/>
        <rFont val="B Nazanin"/>
        <charset val="178"/>
      </rPr>
      <t xml:space="preserve"> 16</t>
    </r>
  </si>
  <si>
    <t>آکس B,C,D محور 1 تا 4</t>
  </si>
  <si>
    <t>محور 2و3 بین آکس A تا D</t>
  </si>
  <si>
    <r>
      <t>آرماتور</t>
    </r>
    <r>
      <rPr>
        <b/>
        <sz val="11"/>
        <color theme="1"/>
        <rFont val="Calibri"/>
        <family val="2"/>
      </rPr>
      <t>Φ</t>
    </r>
    <r>
      <rPr>
        <b/>
        <sz val="10.55"/>
        <color theme="1"/>
        <rFont val="B Nazanin"/>
        <charset val="178"/>
      </rPr>
      <t xml:space="preserve"> 14 خاموت</t>
    </r>
  </si>
  <si>
    <r>
      <t>آرماتور</t>
    </r>
    <r>
      <rPr>
        <b/>
        <sz val="11"/>
        <color theme="1"/>
        <rFont val="Calibri"/>
        <family val="2"/>
      </rPr>
      <t>Φ</t>
    </r>
    <r>
      <rPr>
        <b/>
        <sz val="10.55"/>
        <color theme="1"/>
        <rFont val="B Nazanin"/>
        <charset val="178"/>
      </rPr>
      <t xml:space="preserve"> 10 خاموت</t>
    </r>
  </si>
  <si>
    <t>طبقه همکف</t>
  </si>
  <si>
    <t>آرماتور تمامی ستون های C1</t>
  </si>
  <si>
    <t>طبقه اول</t>
  </si>
  <si>
    <t>طبقه دوم</t>
  </si>
  <si>
    <t>طبقه سوم</t>
  </si>
  <si>
    <r>
      <t>آرماتورΦ</t>
    </r>
    <r>
      <rPr>
        <b/>
        <sz val="10.55"/>
        <color theme="1"/>
        <rFont val="B Nazanin"/>
        <charset val="178"/>
      </rPr>
      <t xml:space="preserve"> 18</t>
    </r>
  </si>
  <si>
    <r>
      <t>آرماتورΦ</t>
    </r>
    <r>
      <rPr>
        <b/>
        <sz val="10.55"/>
        <color theme="1"/>
        <rFont val="B Nazanin"/>
        <charset val="178"/>
      </rPr>
      <t xml:space="preserve"> 16</t>
    </r>
  </si>
  <si>
    <r>
      <t>آرماتورΦ</t>
    </r>
    <r>
      <rPr>
        <b/>
        <sz val="10.55"/>
        <color theme="1"/>
        <rFont val="B Nazanin"/>
        <charset val="178"/>
      </rPr>
      <t xml:space="preserve"> 10 خاموت</t>
    </r>
  </si>
  <si>
    <t>آرماتور تمامی ستون های C 2</t>
  </si>
  <si>
    <r>
      <t>آرماتورΦ</t>
    </r>
    <r>
      <rPr>
        <b/>
        <sz val="10.55"/>
        <color theme="1"/>
        <rFont val="B Nazanin"/>
        <charset val="178"/>
      </rPr>
      <t xml:space="preserve"> 8 خاموت</t>
    </r>
  </si>
  <si>
    <t>آرماتور تمامی ستون های C 3</t>
  </si>
  <si>
    <t>محور 2 بین آکس C تا D  آرماتور اصلی</t>
  </si>
  <si>
    <t>محور 3 بین آکس A تا D</t>
  </si>
  <si>
    <t>محور 4 بین آکس B تا D</t>
  </si>
  <si>
    <t xml:space="preserve">آکس B محور 1 تا 4 </t>
  </si>
  <si>
    <t>آکس  C  محور 3 تا 4</t>
  </si>
  <si>
    <t>آرماتور تیر B2 سقف اول تا سوم</t>
  </si>
  <si>
    <t>آرماتور تیر B3 سقف اول تا سوم</t>
  </si>
  <si>
    <t>آرماتور تیر B1 سقف اول تا سوم</t>
  </si>
  <si>
    <t xml:space="preserve">آکس C محور 1 تا 3 </t>
  </si>
  <si>
    <t>آکس D محور 1 تا 4</t>
  </si>
  <si>
    <t>آرماتور تیر B1 , B2 طبقه آخر</t>
  </si>
  <si>
    <t>محور 3 بین آکس B تا C و مشابه برای محور 4</t>
  </si>
  <si>
    <t>آکس B محور 3 تا 4  و مشابه برای آکس C</t>
  </si>
  <si>
    <t>آرماتور راه پله</t>
  </si>
  <si>
    <t>آرماتور طولی بازوی رفت</t>
  </si>
  <si>
    <t>آرماتور طولی بازوی برگشت</t>
  </si>
  <si>
    <t>آرماتور انتظار پاگرد رفت</t>
  </si>
  <si>
    <t>آرماتور انتظار پاگرد برگشت</t>
  </si>
  <si>
    <t>آرماتور عرضی بازوی رفت</t>
  </si>
  <si>
    <t>آرماتور عرضی بازوی برگشت</t>
  </si>
  <si>
    <t>آرماتور طولی پاگرد</t>
  </si>
  <si>
    <r>
      <t>آرماتورΦ</t>
    </r>
    <r>
      <rPr>
        <b/>
        <sz val="10.55"/>
        <color theme="1"/>
        <rFont val="B Nazanin"/>
        <charset val="178"/>
      </rPr>
      <t xml:space="preserve"> 12</t>
    </r>
  </si>
  <si>
    <r>
      <t>آرماتورΦ</t>
    </r>
    <r>
      <rPr>
        <b/>
        <sz val="10.55"/>
        <color theme="1"/>
        <rFont val="B Nazanin"/>
        <charset val="178"/>
      </rPr>
      <t xml:space="preserve"> 14</t>
    </r>
  </si>
  <si>
    <t>کل آرماتور طولی تمام طبقات</t>
  </si>
  <si>
    <t xml:space="preserve">کل آرماتور انتظار پاگرد </t>
  </si>
  <si>
    <t xml:space="preserve">کل آرماتور عرضی </t>
  </si>
  <si>
    <t>سنگ نمای اصلی تراورتن</t>
  </si>
  <si>
    <t>مساحت نمای اصلی</t>
  </si>
  <si>
    <t>نما</t>
  </si>
  <si>
    <t>نمای فرعی سیمانکاری و رنگ پلاستیک</t>
  </si>
  <si>
    <t>کسرمساحت پنجره ها</t>
  </si>
  <si>
    <t>مساحت نمای فرعی 1</t>
  </si>
  <si>
    <t>مساحت نمای فرعی 2</t>
  </si>
  <si>
    <t>مساحت نمای فرعی 3</t>
  </si>
  <si>
    <t>مساحت نمای فرعی 4</t>
  </si>
  <si>
    <t>کسرمساحت پنجره راه پله</t>
  </si>
  <si>
    <t>کسرمساحت پنجره سرویس</t>
  </si>
  <si>
    <t>کسرمساحت پنجره اتاق خواب</t>
  </si>
  <si>
    <t>مساحت نمای فرعی 5</t>
  </si>
  <si>
    <t>مساحت نمای فرعی طبقه آخر راه پله</t>
  </si>
  <si>
    <t>پنجره</t>
  </si>
  <si>
    <t>کادر کاذب قوطی 3*5 با ضخامت 2mm</t>
  </si>
  <si>
    <t>پنجره با طول 1.5m</t>
  </si>
  <si>
    <t>عمودی</t>
  </si>
  <si>
    <t>افقی</t>
  </si>
  <si>
    <t>پنجره با طول 1m</t>
  </si>
  <si>
    <t>پنجره با طول 0.8m</t>
  </si>
  <si>
    <t>پنجره UPVC</t>
  </si>
  <si>
    <t>وزن مخصوص -ارتفاع</t>
  </si>
  <si>
    <t>قرنیز چوبی نراد</t>
  </si>
  <si>
    <t>پذیرایی</t>
  </si>
  <si>
    <t>خواب ها</t>
  </si>
  <si>
    <t>آشپزخانه</t>
  </si>
  <si>
    <t>راهرو</t>
  </si>
  <si>
    <t>راه پله</t>
  </si>
  <si>
    <t>مساحت کل</t>
  </si>
  <si>
    <t xml:space="preserve">کسر مساحت سرویس </t>
  </si>
  <si>
    <t>کسر مساحت حمام</t>
  </si>
  <si>
    <t>کسر مساحت آکس D  محور 1</t>
  </si>
  <si>
    <t>اندود کاری دیوار</t>
  </si>
  <si>
    <t>کسر مساحت پنجره ها</t>
  </si>
  <si>
    <t>کسر مساحت درب ها</t>
  </si>
  <si>
    <t>خواب  ها</t>
  </si>
  <si>
    <t>سرویس</t>
  </si>
  <si>
    <t>حمام</t>
  </si>
  <si>
    <t>رنگ پلاستیک سقف</t>
  </si>
  <si>
    <t>فضای سرویس های بهداشتی</t>
  </si>
  <si>
    <t>کف سرویس توالت</t>
  </si>
  <si>
    <t>کف سرویس حمام</t>
  </si>
  <si>
    <t>کاشی دیوار توالت</t>
  </si>
  <si>
    <t>کاشی دیوار حمام</t>
  </si>
  <si>
    <t>سقف سرویس های بهداشتی</t>
  </si>
  <si>
    <t>سقف سرویس توالت</t>
  </si>
  <si>
    <t>سقف سرویس حمام</t>
  </si>
  <si>
    <t>ردیف فهرست بها</t>
  </si>
  <si>
    <t>020102</t>
  </si>
  <si>
    <t>فصل دوم و سوم عملیات خاکی</t>
  </si>
  <si>
    <t>فصل ششم قالب بندی فولادی</t>
  </si>
  <si>
    <t>قالب بندی فلزی شالوده</t>
  </si>
  <si>
    <t>060101</t>
  </si>
  <si>
    <t>فصل هفتم کار های فولادی با میلگرد</t>
  </si>
  <si>
    <t>070102</t>
  </si>
  <si>
    <t>070101</t>
  </si>
  <si>
    <t>فصل هشتم بتن درجا</t>
  </si>
  <si>
    <t>بتن مگر با عیار 150 کیلوگرم سیمان</t>
  </si>
  <si>
    <t>080102</t>
  </si>
  <si>
    <t>080106</t>
  </si>
  <si>
    <t>100202</t>
  </si>
  <si>
    <t>فصل دهم سقف بتنی</t>
  </si>
  <si>
    <t>فصل یازدهم آجر کاری و شفته ریزی</t>
  </si>
  <si>
    <t>110402</t>
  </si>
  <si>
    <t>فصل بیست و دوم کارهای سنگی با سنگ پلاک</t>
  </si>
  <si>
    <t>220103</t>
  </si>
  <si>
    <t>200321</t>
  </si>
  <si>
    <t>160104</t>
  </si>
  <si>
    <t>فصل شانزدهم کار های فولادی سبک</t>
  </si>
  <si>
    <t>231102</t>
  </si>
  <si>
    <t>231101</t>
  </si>
  <si>
    <t>فصل بیست و سوم کارهای پلاستیکی و پلیمری</t>
  </si>
  <si>
    <t>250705</t>
  </si>
  <si>
    <t>فصل بیست و پنجم رنگ آمیزی</t>
  </si>
  <si>
    <t>فصل نوزدهم چوبی</t>
  </si>
  <si>
    <t>191104</t>
  </si>
  <si>
    <t>سرامیک کف 60*60</t>
  </si>
  <si>
    <t>فصل بیستم کاشی کاری با کاشی های سرامیکی</t>
  </si>
  <si>
    <t>180901</t>
  </si>
  <si>
    <t>فصل هجدهم اندود کاری و بندکشی</t>
  </si>
  <si>
    <t>180202</t>
  </si>
  <si>
    <t>شماره فهرست بهای ملات ماسه سیمان 180304 و شماره فهرست بهای رنگ پلاستیک مولتی کالر 250502</t>
  </si>
  <si>
    <t>250502</t>
  </si>
  <si>
    <t>200121</t>
  </si>
  <si>
    <t>فصل بیستم کاشی کاری با کاشی سرامیکی</t>
  </si>
  <si>
    <t>180921</t>
  </si>
  <si>
    <t>080201</t>
  </si>
  <si>
    <t>جان پناه</t>
  </si>
  <si>
    <t>شماره فهرست بها</t>
  </si>
  <si>
    <t>بهای واحد (ریال)</t>
  </si>
  <si>
    <t>مقدار</t>
  </si>
  <si>
    <t>بهای کل (ریال)</t>
  </si>
  <si>
    <t>شماره فهرست بهای دستی</t>
  </si>
  <si>
    <t>شماره فهرست بهای ماشینی 030501</t>
  </si>
  <si>
    <t>فصل دوم عملیات خاکی با دست</t>
  </si>
  <si>
    <t>030501</t>
  </si>
  <si>
    <t>فصل سوم عملیات خاکی با ماشین</t>
  </si>
  <si>
    <t>تهیه، بریدن، خم کردن و کار گذاشتن میلگرد ساده به قطر
١٢تا ١٨میلیمتر برای بتن مسلح با سیم پیچی لازم</t>
  </si>
  <si>
    <t>070301</t>
  </si>
  <si>
    <t>اضافه بهای مصرف میلگرد، وقتی به صورت خرپا در
تیرچه های پیش ساخته سقف بتنی مصرف شود</t>
  </si>
  <si>
    <t>تهیه، بریدن، خم کردن و کار گذاشتن میلگرد ساده به قطر
تا ١٠میلیمتر، برای بتن مسلح با سیم پیچی لازم</t>
  </si>
  <si>
    <t>تهیه و اجرای بتن با شن و ماسه شسته طبیعی یا شکسته، با
١۵٠کیلوگرم سیمان در متر مکعب بتن</t>
  </si>
  <si>
    <t>تهیه و اجرای بتن با شن و ماسه شسته طبیعی یا شکسته با
مقاومت فشاری مشخصه ٢۵مگاپاسکال</t>
  </si>
  <si>
    <t>تهیه و اجرای بتن سبک با پوکه معدنی و ١۵٠کیلوگرم
سیمان در متر مکعب بتن</t>
  </si>
  <si>
    <t>اجرای سقف بتنی به ضخامت ٢۵سانتیمتر با تیرچه و
بلوک توخالی سفالی، شامل تهیه تمام مصالح به استثنای
میلگرد، و همچنین تهیه تجهیزات مورد لزوم به طور کامل</t>
  </si>
  <si>
    <t>آجرکاری با بلوک سفالی )آجر تیغهای( به ضخامت ١٢تا
٢٢سانتیمتر و ملات ماسه سیمان .١:۵</t>
  </si>
  <si>
    <t>فصل هجدهم اندودکاری و بندکشی</t>
  </si>
  <si>
    <t>تهیه، ساخت و نصب چهارچوب، در و پنجره آهنی از
پروفیلهای تو خالی، با جاسازی و دستمزد نصب یراق آلات
همراه با جوشکاری وساییدن لازم</t>
  </si>
  <si>
    <t>اندود گچ و خاک به ضخامت تا ٢٫۵سانتیمتر، روی
سطوح قائم</t>
  </si>
  <si>
    <t>شماره فهرست بهای اندود گچ و خاک</t>
  </si>
  <si>
    <t>180304</t>
  </si>
  <si>
    <t>اندود سیمانی به ضخامت حدود ٢سانتیمتر، روی سطوح
قائم، با ملات ماسه سیمان .١:۴</t>
  </si>
  <si>
    <t>تهیه و نصب صفحات گچی به ضخامت ١٢میلیمتر به
صورت دو جداره و از دو طرف روی پانل دیواری از
جنس فولاد گالوانیزه سرد نورد شده سبک با بطانه به
انضمام تمام وسایل نصب و نوار مربوط</t>
  </si>
  <si>
    <t>تهیه و نصب قرنیز چوبی به ضخامت ١تا ١٫۵سانتیمتر، از
چوب نراد خارجی که لبه آن ابزار خورده باشد</t>
  </si>
  <si>
    <t>تهیه و نصب کاشیهای سرامیکی لعابدار یا بدون لعاب
روی سطوح قائم با سطح تا ١۶دسیمترمربع</t>
  </si>
  <si>
    <t>تهیه و نصب کاشیهای سرامیکی لعابدار یا بدون لعاب
روی سطوح افقی با سطح تا ١۶دسیمترمربع</t>
  </si>
  <si>
    <t>200323</t>
  </si>
  <si>
    <t>تهیه و نصب کاشیهای سرامیکی لعابدار یا بدون لعاب
روی سطوح افقی با سطح بیش از ٢۵تا ٣۶دسیمترمربع</t>
  </si>
  <si>
    <t>فصل هجدهم اندود کاری و بندکشی     180304 ردیف فهرست بها</t>
  </si>
  <si>
    <t>تهیه و نصب سنگ پلاک در سطوح افقی از نوع تراورتن
قرمز آذر شهر به ضخامت ١٫۵تا ٢سانتیمتر</t>
  </si>
  <si>
    <t>220601</t>
  </si>
  <si>
    <t>اضافه بها نسبت به ردیفهای تهیه و نصب سنگ پلاک در
سطوح افقی، در صورتی که سنگهای پلاک در سطوح
قائم نصب شوند</t>
  </si>
  <si>
    <t>پی کنی، کانال کنی با وسیله مکانیکی در زمینهای نرم، تا
عمق ٢متر و ریختن خاک کنده شده در کنارمحلهای
مربوط.</t>
  </si>
  <si>
    <t>خاکبرداری، پی کنی، گودبرداری و کانالکنی در زمینهای
نرم، تا عمق ٢متر و ریختن خاکهای کنده شده به کنار
محلهای مربوط</t>
  </si>
  <si>
    <t>تهیه وسایل و قالب بندی با استفاده از قالب فولادی درپی ها
و شناژهای پی</t>
  </si>
  <si>
    <t>تهیه مصالح و اجرای رنگ پلاستیک روی سطوح گچی یا
صفحات گچی دیوارها و سقفها</t>
  </si>
  <si>
    <t>تهیه مصالح و اجرای رنگ پلاستیک روی سطوح سیمانی
یا بتنی شامل آستر و رویه</t>
  </si>
  <si>
    <t>030704</t>
  </si>
  <si>
    <t>030701</t>
  </si>
  <si>
    <t>بارگیری مواد حاصل از عملیات خاکی یا خاکهای توده
شده و حمل آن با کامیون یا هرنوع وسیله مکانیکی دیگر تا
فاصله ١٠٠متری مرکز ثقل برداشت و تخلیه آن</t>
  </si>
  <si>
    <t>030702</t>
  </si>
  <si>
    <t>030703</t>
  </si>
  <si>
    <r>
      <t>m</t>
    </r>
    <r>
      <rPr>
        <vertAlign val="superscript"/>
        <sz val="14"/>
        <color theme="1"/>
        <rFont val="B Nazanin"/>
        <charset val="178"/>
      </rPr>
      <t>3</t>
    </r>
    <r>
      <rPr>
        <sz val="14"/>
        <color theme="1"/>
        <rFont val="B Nazanin"/>
        <charset val="178"/>
      </rPr>
      <t>.km</t>
    </r>
  </si>
  <si>
    <t>عیار سیمان</t>
  </si>
  <si>
    <t>نسبت سیمان به ملات ماسه سیملن</t>
  </si>
  <si>
    <t>ضریب</t>
  </si>
  <si>
    <t>مجموع</t>
  </si>
  <si>
    <t>محاسبه کل سیمان مصرفی</t>
  </si>
  <si>
    <t>محاسبه کل مصالح سنگی</t>
  </si>
  <si>
    <t>تن</t>
  </si>
  <si>
    <t>محاسبه کل آجر مصرفی</t>
  </si>
  <si>
    <t>ضخامت</t>
  </si>
  <si>
    <t>فصل بیست و هشتم حمل و نقل</t>
  </si>
  <si>
    <t>تن - کیلومتر</t>
  </si>
  <si>
    <t>مصالح سنگی</t>
  </si>
  <si>
    <t>آجر سفال (تیغه)</t>
  </si>
  <si>
    <t>سیمان مصرفی</t>
  </si>
  <si>
    <t>280101</t>
  </si>
  <si>
    <t>آهن آلات مصرفی</t>
  </si>
  <si>
    <t>280103</t>
  </si>
  <si>
    <t xml:space="preserve">ردیف </t>
  </si>
  <si>
    <t>شرح ردیف</t>
  </si>
  <si>
    <t>مبلغ هر فصل بدون ضرایب</t>
  </si>
  <si>
    <t>ضرایب</t>
  </si>
  <si>
    <t>بالاسری</t>
  </si>
  <si>
    <t>منطقه ای</t>
  </si>
  <si>
    <t>طبقات</t>
  </si>
  <si>
    <t xml:space="preserve">مبلغ هر فصل </t>
  </si>
  <si>
    <t>با اعمال ضریب</t>
  </si>
  <si>
    <t>فصل</t>
  </si>
  <si>
    <t>مبلغ کارکرد در دوره</t>
  </si>
  <si>
    <t>شاخص مبنا</t>
  </si>
  <si>
    <t>شاخص دوره کارکرد</t>
  </si>
  <si>
    <t>ضریب تعدیل</t>
  </si>
  <si>
    <t>مبلغ تعدیل</t>
  </si>
  <si>
    <t xml:space="preserve">واحد کار </t>
  </si>
  <si>
    <r>
      <t>m</t>
    </r>
    <r>
      <rPr>
        <vertAlign val="superscript"/>
        <sz val="11"/>
        <color theme="1"/>
        <rFont val="B Nazanin"/>
        <charset val="178"/>
      </rPr>
      <t>3</t>
    </r>
  </si>
  <si>
    <r>
      <t>m</t>
    </r>
    <r>
      <rPr>
        <vertAlign val="superscript"/>
        <sz val="11"/>
        <color theme="1"/>
        <rFont val="B Nazanin"/>
        <charset val="178"/>
      </rPr>
      <t>2</t>
    </r>
  </si>
  <si>
    <t>شرح</t>
  </si>
  <si>
    <t>مبلغ</t>
  </si>
  <si>
    <t>واحد</t>
  </si>
  <si>
    <t>ریال</t>
  </si>
  <si>
    <t>جمع کل هزینه اجرای کار</t>
  </si>
  <si>
    <t>٠٢٠۵٠۴</t>
  </si>
  <si>
    <t>ریختن خاکها یا مصالح سنگی موجود در کنار پیها،
گودها و کانالها، بهدرون پیها، گودها و کانالها در
قشرهای حداکثر ١۵سانتیمتر در هر عمق و پخش و
تسطیح لازم</t>
  </si>
  <si>
    <t>٠٢٠۶٠٢</t>
  </si>
  <si>
    <t>آب پاشی و کوبیدن خاکهای پخش شده در قشرهای
حداکثر ١۵سانتیمتر، با تراکم ٩۵درصد به روش پروکتور
استاندارد.</t>
  </si>
  <si>
    <t>تحکیم بستر با مخلوط رودخانه ای</t>
  </si>
  <si>
    <t>فصل بیست و ششم زیر اساس و اساس</t>
  </si>
  <si>
    <t>٢۶٠١٠١</t>
  </si>
  <si>
    <t>تهیه مصالح زیراساس ازمصالح رودخانه ای با دانه بندی
صفر تا ۵٠میلیمتر.</t>
  </si>
  <si>
    <t>پخش، آب پاشی، تسطیح و کوبیدن قشرهای زیر اساس به
ضخامت تا ١۵سانتیمتر، با حداقل ٩۵درصد تراکم به
روش آشو اصلاحی.</t>
  </si>
  <si>
    <t>تهیه مصالح زیراساس ازمصالح رودخانه ای با دانه بندی
صفر تا ۵٠میلیمتر</t>
  </si>
  <si>
    <t>حمل مواد حاصل از عملیات خاکی یا خاکهای توده شده،
وقتی که فاصله حمل بیش از ۵٠٠متر تا ١٠کیلومتر باشد،
برای هر کیلومتر مازاد بر ۵٠٠متر اول، برای راههای
آسفالتی کسر کیلومتر به نسبت قیمت یک کیلومتر محاسبه
میشود.</t>
  </si>
  <si>
    <t>حمل مواد حاصل از عملیات خاکی یا خاکهای توده شده،
وقتی که فاصله حمل بیش از ١٠کیلومتر تا ٣٠کیلومتر
باشد، برای هر کیلومتر مازاد بر ١٠کیلومتر، برای راههای
آسفالتی کسر کیلومتر، به نسبت قیمت یک کیلومتر
محاسبه میشود.</t>
  </si>
  <si>
    <t>حمل مواد حاصل از عملیات خاکی یا خاکهای توده شده،
وقتی که فاصله حمل بیش از 100 متر تا 500 متر باشد ، به
ازای هر ١٠٠متر مازاد بر ١٠٠متر اول. کسر ١٠٠متر به
تناسب محاسبه میشود.</t>
  </si>
  <si>
    <t>تهیه و نصب صفحات گچی روکشدار معمولی به
ضخامت اسمی 12٫5 میلیمتر، زیر سقف که با استفاده از
فولاد گالوانیزه سرد نورد شده زیرسازی شده باشد، به
ازای هر صفحه گچی روکشدار.</t>
  </si>
  <si>
    <t>180902</t>
  </si>
  <si>
    <t>تهیه و نصب سنگ پلاک تراورتن کرم یا شکلاتی تکاب
(آذربایجان غربی) در سطوح افقی.</t>
  </si>
  <si>
    <t>220114</t>
  </si>
  <si>
    <t>تهیه، ساخت و نصب در یا پنجره U.P.V.C به همراه نوار
لاستیک آببند و ورق تقویتی گالوانیزه.</t>
  </si>
  <si>
    <t>231110</t>
  </si>
  <si>
    <t>٢۶٠۶٠1</t>
  </si>
  <si>
    <t>حمل سیمان پاکتی، مصالح سنگی، آهنآلات، آجر و بلوک،
هرگاه فاصله محل تهیه تا محل کارگاه، بیش از 30 کیلومتر و
تا 75 کیلومتر باشد، برای تمام طول مسیر پس از کسر 30
کیلومتر.</t>
  </si>
  <si>
    <t>حمل سیمان پاکتی، مصالح سنگی، آهنآلات، آجر و بلوک،
هرگاه فاصله محل تهیه تا محل کارگاه، بیش از 30 کیلومتر و
تا 300 کیلومتر باشد، برای تمام طول مسیر پس از کسر 30
کیلومتر.</t>
  </si>
  <si>
    <t xml:space="preserve">پروژه : </t>
  </si>
  <si>
    <t>صورت وضعیت شماره: 1</t>
  </si>
  <si>
    <t xml:space="preserve">از تاریخ :1404/01/01                تا تاریخ:   1404/02/31 </t>
  </si>
  <si>
    <t>فهرست بهای رشته :1404</t>
  </si>
  <si>
    <t>دوره مبنای پیمان: سه ماهه چهارم سال 1403</t>
  </si>
  <si>
    <t>دوره کارکرد</t>
  </si>
  <si>
    <t>مبلغ صورت وضعیت فعلی شماره 1</t>
  </si>
  <si>
    <t>مبلغ صورت وضعیت قبلی شماره 0</t>
  </si>
  <si>
    <t>مابه التفاوت صورت وضعیت</t>
  </si>
  <si>
    <t>نسبت مدت کارکرد دوره به مدت کارکرد</t>
  </si>
  <si>
    <t>مبلغ کارکرد دوره</t>
  </si>
  <si>
    <t>سال</t>
  </si>
  <si>
    <t>سه ماهه</t>
  </si>
  <si>
    <t>اول</t>
  </si>
  <si>
    <t>جمع</t>
  </si>
  <si>
    <t>پروژه :</t>
  </si>
  <si>
    <t>صورت وضعیت شماره: 2</t>
  </si>
  <si>
    <t>از تاریخ:  1404/03/01                           تا تاریخ:              1404/06/31</t>
  </si>
  <si>
    <t>فهرست بهای رشته: ابنیه 1404</t>
  </si>
  <si>
    <t>دوره مبنای پیمان: سه ماهه چهارم  1403</t>
  </si>
  <si>
    <t>مبلغ صورت وضعیت فعلی شماره 2</t>
  </si>
  <si>
    <t>مبلغ صورت وضعیت قبلی شماره 1</t>
  </si>
  <si>
    <t>دوم</t>
  </si>
  <si>
    <t>تجهیز کارگاه</t>
  </si>
  <si>
    <t>برآورد هزینه اجرای کار بر اساس فهرست بهای واحد پایه رشته ابنیه  سال 1404  با اعمال ضرایب</t>
  </si>
  <si>
    <t>هزینه بر حسب مترمربع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</si>
</sst>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2000401]#,##0"/>
    <numFmt numFmtId="165" formatCode="[$-2000401]0"/>
    <numFmt numFmtId="166" formatCode="_(* #,##0_);_(* \(#,##0\);_(* &quot;-&quot;??_);_(@_)"/>
    <numFmt numFmtId="167" formatCode="0.0"/>
    <numFmt numFmtId="169" formatCode="_-* #,##0.00_-;_-* #,##0.00\-;_-* &quot;-&quot;??_-;_-@_-"/>
  </numFmts>
  <fonts count="20">
    <font>
      <sz val="11"/>
      <color theme="1"/>
      <name val="Arial"/>
      <family val="2"/>
      <scheme val="minor"/>
    </font>
    <font>
      <b/>
      <sz val="11"/>
      <color theme="1"/>
      <name val="B Nazanin"/>
      <charset val="178"/>
    </font>
    <font>
      <b/>
      <sz val="11"/>
      <color theme="1"/>
      <name val="Bell MT"/>
      <family val="1"/>
    </font>
    <font>
      <b/>
      <vertAlign val="superscript"/>
      <sz val="14"/>
      <color theme="1"/>
      <name val="Bell MT"/>
      <family val="1"/>
    </font>
    <font>
      <sz val="11"/>
      <color theme="1"/>
      <name val="B Nazanin"/>
      <charset val="178"/>
    </font>
    <font>
      <vertAlign val="superscript"/>
      <sz val="14"/>
      <color theme="1"/>
      <name val="B Nazanin"/>
      <charset val="178"/>
    </font>
    <font>
      <vertAlign val="superscript"/>
      <sz val="11"/>
      <color theme="1"/>
      <name val="B Nazanin"/>
      <charset val="178"/>
    </font>
    <font>
      <b/>
      <sz val="10"/>
      <color theme="1"/>
      <name val="B Nazanin"/>
      <charset val="178"/>
    </font>
    <font>
      <b/>
      <sz val="11"/>
      <color theme="1"/>
      <name val="Calibri"/>
      <family val="2"/>
    </font>
    <font>
      <b/>
      <sz val="10.55"/>
      <color theme="1"/>
      <name val="B Nazanin"/>
      <charset val="178"/>
    </font>
    <font>
      <sz val="8"/>
      <name val="Arial"/>
      <family val="2"/>
      <scheme val="minor"/>
    </font>
    <font>
      <sz val="11"/>
      <color rgb="FF000000"/>
      <name val="HMFLotoos"/>
    </font>
    <font>
      <sz val="11"/>
      <color theme="1"/>
      <name val="Arial"/>
      <family val="2"/>
      <scheme val="minor"/>
    </font>
    <font>
      <b/>
      <sz val="11"/>
      <color rgb="FF000000"/>
      <name val="B Nazanin"/>
      <charset val="178"/>
    </font>
    <font>
      <sz val="14"/>
      <color theme="1"/>
      <name val="B Nazanin"/>
      <charset val="178"/>
    </font>
    <font>
      <sz val="10"/>
      <color theme="1"/>
      <name val="Arial"/>
      <family val="2"/>
      <scheme val="minor"/>
    </font>
    <font>
      <sz val="10"/>
      <color theme="1"/>
      <name val="B Nazanin"/>
      <charset val="178"/>
    </font>
    <font>
      <b/>
      <sz val="10"/>
      <name val="B Nazanin"/>
      <charset val="178"/>
    </font>
    <font>
      <sz val="12"/>
      <color theme="1"/>
      <name val="B Nazanin"/>
      <charset val="178"/>
    </font>
    <font>
      <b/>
      <sz val="12"/>
      <color rgb="FFFF0000"/>
      <name val="B Nazanin"/>
      <charset val="178"/>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4">
    <xf numFmtId="0" fontId="0" fillId="0" borderId="0"/>
    <xf numFmtId="43" fontId="12" fillId="0" borderId="0" applyFont="0" applyFill="0" applyBorder="0" applyAlignment="0" applyProtection="0"/>
    <xf numFmtId="9" fontId="12" fillId="0" borderId="0" applyFont="0" applyFill="0" applyBorder="0" applyAlignment="0" applyProtection="0"/>
    <xf numFmtId="169" fontId="12" fillId="0" borderId="0" applyFont="0" applyFill="0" applyBorder="0" applyAlignment="0" applyProtection="0"/>
  </cellStyleXfs>
  <cellXfs count="162">
    <xf numFmtId="0" fontId="0" fillId="0" borderId="0" xfId="0"/>
    <xf numFmtId="0" fontId="2" fillId="0" borderId="1" xfId="0" applyFont="1" applyBorder="1" applyAlignment="1">
      <alignment horizontal="center" vertical="center" wrapText="1"/>
    </xf>
    <xf numFmtId="12" fontId="1" fillId="0" borderId="1" xfId="0" applyNumberFormat="1"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2" fontId="1" fillId="0" borderId="1" xfId="0" applyNumberFormat="1" applyFont="1" applyBorder="1" applyAlignment="1">
      <alignment horizontal="center" vertical="center" wrapText="1"/>
    </xf>
    <xf numFmtId="0" fontId="2" fillId="0" borderId="0" xfId="0" applyFont="1" applyAlignment="1">
      <alignment horizontal="center" vertical="center" wrapText="1"/>
    </xf>
    <xf numFmtId="2" fontId="1" fillId="0" borderId="0" xfId="0" applyNumberFormat="1" applyFont="1" applyAlignment="1">
      <alignment horizontal="center" vertical="center" wrapText="1"/>
    </xf>
    <xf numFmtId="0" fontId="0" fillId="0" borderId="0" xfId="0" applyAlignment="1">
      <alignment horizontal="center" vertical="center" wrapText="1"/>
    </xf>
    <xf numFmtId="2" fontId="1" fillId="0" borderId="1" xfId="0" applyNumberFormat="1" applyFont="1" applyBorder="1" applyAlignment="1" applyProtection="1">
      <alignment horizontal="center" vertical="center" wrapText="1"/>
      <protection locked="0"/>
    </xf>
    <xf numFmtId="0" fontId="4" fillId="0" borderId="0" xfId="0" applyFont="1" applyAlignment="1">
      <alignment horizontal="center" vertical="center" wrapText="1"/>
    </xf>
    <xf numFmtId="12" fontId="1" fillId="0" borderId="1" xfId="0" applyNumberFormat="1" applyFont="1" applyBorder="1" applyAlignment="1">
      <alignment horizontal="center" vertical="center" wrapText="1"/>
    </xf>
    <xf numFmtId="12" fontId="2" fillId="0" borderId="1" xfId="0" applyNumberFormat="1" applyFont="1" applyBorder="1" applyAlignment="1">
      <alignment horizontal="center" vertical="center" wrapText="1"/>
    </xf>
    <xf numFmtId="12" fontId="1" fillId="0" borderId="0" xfId="0" applyNumberFormat="1" applyFont="1" applyAlignment="1">
      <alignment horizontal="center" vertical="center" wrapText="1"/>
    </xf>
    <xf numFmtId="12" fontId="2" fillId="0" borderId="0" xfId="0" applyNumberFormat="1" applyFont="1" applyAlignment="1">
      <alignment horizontal="center" vertical="center" wrapText="1"/>
    </xf>
    <xf numFmtId="12" fontId="1" fillId="0" borderId="0" xfId="0" applyNumberFormat="1" applyFont="1" applyAlignment="1" applyProtection="1">
      <alignment vertical="center" wrapText="1"/>
      <protection locked="0"/>
    </xf>
    <xf numFmtId="0" fontId="1" fillId="0" borderId="1" xfId="0" applyFont="1" applyBorder="1" applyAlignment="1">
      <alignment vertical="center" wrapText="1"/>
    </xf>
    <xf numFmtId="0" fontId="1" fillId="0" borderId="0" xfId="0" applyFont="1" applyAlignment="1">
      <alignment vertical="center" wrapText="1"/>
    </xf>
    <xf numFmtId="0" fontId="1" fillId="0" borderId="7" xfId="0" applyFont="1" applyBorder="1" applyAlignment="1">
      <alignment vertical="center" wrapText="1"/>
    </xf>
    <xf numFmtId="0" fontId="11" fillId="0" borderId="0" xfId="0" applyFont="1" applyAlignment="1">
      <alignment horizontal="center" wrapText="1"/>
    </xf>
    <xf numFmtId="164" fontId="11" fillId="0" borderId="0" xfId="0" applyNumberFormat="1" applyFont="1" applyAlignment="1">
      <alignment horizontal="center" wrapText="1"/>
    </xf>
    <xf numFmtId="165" fontId="11" fillId="0" borderId="0" xfId="0" applyNumberFormat="1" applyFont="1" applyAlignment="1">
      <alignment horizontal="center" wrapText="1"/>
    </xf>
    <xf numFmtId="0" fontId="0" fillId="0" borderId="0" xfId="0" applyAlignment="1">
      <alignment horizontal="center"/>
    </xf>
    <xf numFmtId="49" fontId="1" fillId="0" borderId="1" xfId="0" applyNumberFormat="1" applyFont="1" applyBorder="1" applyAlignment="1">
      <alignment horizontal="center" vertical="center" wrapText="1"/>
    </xf>
    <xf numFmtId="49" fontId="0" fillId="0" borderId="0" xfId="0" applyNumberForma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2" xfId="0" applyNumberFormat="1" applyFont="1" applyBorder="1" applyAlignment="1">
      <alignment horizontal="center" vertical="center" wrapText="1"/>
    </xf>
    <xf numFmtId="49" fontId="1" fillId="0" borderId="7" xfId="0" applyNumberFormat="1" applyFont="1" applyBorder="1" applyAlignment="1">
      <alignment vertical="center" wrapText="1"/>
    </xf>
    <xf numFmtId="49" fontId="11" fillId="0" borderId="0" xfId="0" applyNumberFormat="1" applyFont="1" applyAlignment="1">
      <alignment horizontal="center" wrapText="1"/>
    </xf>
    <xf numFmtId="3" fontId="1" fillId="0" borderId="1" xfId="0" applyNumberFormat="1" applyFont="1" applyBorder="1" applyAlignment="1">
      <alignment horizontal="center" vertical="center" wrapText="1"/>
    </xf>
    <xf numFmtId="2" fontId="0" fillId="0" borderId="0" xfId="0" applyNumberFormat="1"/>
    <xf numFmtId="0" fontId="13" fillId="0" borderId="1" xfId="0" applyFont="1" applyBorder="1" applyAlignment="1">
      <alignment horizontal="center" vertical="center" wrapText="1"/>
    </xf>
    <xf numFmtId="49" fontId="1" fillId="0" borderId="1" xfId="0" applyNumberFormat="1" applyFont="1" applyBorder="1"/>
    <xf numFmtId="3" fontId="1" fillId="0" borderId="1" xfId="2" applyNumberFormat="1" applyFont="1" applyBorder="1" applyAlignment="1">
      <alignment horizontal="center" vertical="center"/>
    </xf>
    <xf numFmtId="0" fontId="0" fillId="0" borderId="0" xfId="0" applyAlignment="1">
      <alignment horizontal="center" vertical="center"/>
    </xf>
    <xf numFmtId="0" fontId="7" fillId="0" borderId="1" xfId="0" applyFont="1" applyBorder="1" applyAlignment="1">
      <alignment horizontal="center" vertical="center" wrapText="1"/>
    </xf>
    <xf numFmtId="166" fontId="1" fillId="0" borderId="1" xfId="1" applyNumberFormat="1" applyFont="1" applyBorder="1" applyAlignment="1">
      <alignment horizontal="center" vertical="center" wrapText="1"/>
    </xf>
    <xf numFmtId="43" fontId="0" fillId="0" borderId="0" xfId="0" applyNumberFormat="1"/>
    <xf numFmtId="166" fontId="7" fillId="0" borderId="1" xfId="1" applyNumberFormat="1" applyFont="1" applyBorder="1" applyAlignment="1">
      <alignment horizontal="center" vertical="center" wrapText="1"/>
    </xf>
    <xf numFmtId="43" fontId="1" fillId="0" borderId="0" xfId="1" applyFont="1"/>
    <xf numFmtId="166" fontId="7" fillId="0" borderId="1" xfId="0" applyNumberFormat="1" applyFont="1" applyBorder="1" applyAlignment="1">
      <alignment horizontal="center" vertical="center" wrapText="1"/>
    </xf>
    <xf numFmtId="166" fontId="1" fillId="0" borderId="1" xfId="1" applyNumberFormat="1" applyFont="1" applyBorder="1"/>
    <xf numFmtId="166" fontId="1" fillId="0" borderId="1" xfId="0" applyNumberFormat="1" applyFont="1" applyBorder="1" applyAlignment="1">
      <alignment horizontal="center" vertical="center"/>
    </xf>
    <xf numFmtId="0" fontId="7" fillId="0" borderId="0" xfId="0" applyFont="1" applyAlignment="1">
      <alignment horizontal="center" vertical="center" wrapText="1"/>
    </xf>
    <xf numFmtId="2" fontId="7" fillId="0" borderId="1" xfId="0" applyNumberFormat="1" applyFont="1" applyBorder="1" applyAlignment="1">
      <alignment horizontal="center" vertical="center" wrapText="1"/>
    </xf>
    <xf numFmtId="0" fontId="7" fillId="0" borderId="0" xfId="0" applyFont="1" applyAlignment="1">
      <alignment vertical="center" wrapText="1"/>
    </xf>
    <xf numFmtId="49" fontId="7" fillId="0" borderId="1" xfId="0" applyNumberFormat="1" applyFont="1" applyBorder="1" applyAlignment="1">
      <alignment horizontal="center" vertical="center" wrapText="1"/>
    </xf>
    <xf numFmtId="2" fontId="7" fillId="0" borderId="0" xfId="0" applyNumberFormat="1" applyFont="1" applyAlignment="1">
      <alignment horizontal="center" vertical="center" wrapText="1"/>
    </xf>
    <xf numFmtId="1" fontId="7" fillId="0" borderId="1" xfId="0" applyNumberFormat="1" applyFont="1" applyBorder="1" applyAlignment="1">
      <alignment horizontal="center" vertical="center"/>
    </xf>
    <xf numFmtId="0" fontId="7" fillId="0" borderId="1" xfId="0" applyFont="1" applyBorder="1" applyAlignment="1">
      <alignment horizontal="right" vertical="center" wrapText="1"/>
    </xf>
    <xf numFmtId="166" fontId="0" fillId="0" borderId="0" xfId="1" applyNumberFormat="1" applyFont="1"/>
    <xf numFmtId="0" fontId="1" fillId="0" borderId="2" xfId="0" applyFont="1" applyBorder="1" applyAlignment="1">
      <alignment horizontal="center" vertical="center" wrapText="1"/>
    </xf>
    <xf numFmtId="166" fontId="0" fillId="0" borderId="0" xfId="0" applyNumberFormat="1"/>
    <xf numFmtId="0" fontId="7"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43" fontId="7" fillId="0" borderId="1" xfId="1" applyFont="1" applyBorder="1" applyAlignment="1">
      <alignment horizontal="center" vertical="center" wrapText="1"/>
    </xf>
    <xf numFmtId="0" fontId="0" fillId="0" borderId="1" xfId="0"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1" fillId="0" borderId="8"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right" vertical="center" wrapText="1"/>
    </xf>
    <xf numFmtId="12" fontId="1" fillId="0" borderId="1" xfId="0" applyNumberFormat="1" applyFont="1" applyBorder="1" applyAlignment="1" applyProtection="1">
      <alignment horizontal="center" vertical="center" wrapText="1"/>
      <protection locked="0"/>
    </xf>
    <xf numFmtId="0" fontId="0" fillId="0" borderId="1" xfId="0" applyBorder="1" applyAlignment="1">
      <alignment horizontal="center"/>
    </xf>
    <xf numFmtId="0" fontId="0" fillId="0" borderId="1" xfId="0" applyBorder="1" applyAlignment="1">
      <alignment horizontal="center" vertical="center" wrapText="1"/>
    </xf>
    <xf numFmtId="0" fontId="16" fillId="0" borderId="0" xfId="0" applyFont="1"/>
    <xf numFmtId="0" fontId="7" fillId="2" borderId="14" xfId="0" applyFont="1" applyFill="1" applyBorder="1" applyAlignment="1">
      <alignment vertical="center"/>
    </xf>
    <xf numFmtId="0" fontId="7" fillId="2" borderId="15" xfId="0" applyFont="1" applyFill="1" applyBorder="1" applyAlignment="1">
      <alignment vertical="center"/>
    </xf>
    <xf numFmtId="0" fontId="7" fillId="2" borderId="16" xfId="0" applyFont="1" applyFill="1" applyBorder="1" applyAlignment="1">
      <alignment vertical="center"/>
    </xf>
    <xf numFmtId="0" fontId="7" fillId="0" borderId="14" xfId="0" applyFont="1" applyBorder="1" applyAlignment="1">
      <alignment vertical="center"/>
    </xf>
    <xf numFmtId="0" fontId="7" fillId="0" borderId="15" xfId="0" applyFont="1" applyBorder="1" applyAlignment="1">
      <alignment vertical="center"/>
    </xf>
    <xf numFmtId="0" fontId="7" fillId="0" borderId="16" xfId="0" applyFont="1" applyBorder="1" applyAlignment="1">
      <alignment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3" fontId="7" fillId="0" borderId="19" xfId="0" applyNumberFormat="1" applyFont="1" applyBorder="1" applyAlignment="1">
      <alignment horizontal="center" vertical="center" wrapText="1"/>
    </xf>
    <xf numFmtId="0" fontId="7" fillId="0" borderId="19" xfId="0" applyFont="1" applyBorder="1" applyAlignment="1">
      <alignment horizontal="center" vertical="center" wrapText="1"/>
    </xf>
    <xf numFmtId="3" fontId="7" fillId="0" borderId="19" xfId="3" applyNumberFormat="1" applyFont="1" applyBorder="1" applyAlignment="1">
      <alignment horizontal="center" vertical="center" wrapText="1"/>
    </xf>
    <xf numFmtId="0" fontId="7" fillId="0" borderId="10" xfId="0" applyFont="1" applyBorder="1" applyAlignment="1">
      <alignment horizontal="center" vertical="center"/>
    </xf>
    <xf numFmtId="0" fontId="7" fillId="0" borderId="5" xfId="0" applyFont="1" applyBorder="1" applyAlignment="1">
      <alignment horizontal="center" vertical="center"/>
    </xf>
    <xf numFmtId="0" fontId="7" fillId="0" borderId="9" xfId="0" applyFont="1" applyBorder="1" applyAlignment="1">
      <alignment horizontal="center" vertical="center"/>
    </xf>
    <xf numFmtId="3" fontId="7" fillId="0" borderId="19" xfId="0" applyNumberFormat="1"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3" fontId="7" fillId="0" borderId="21" xfId="0" applyNumberFormat="1" applyFont="1" applyBorder="1" applyAlignment="1">
      <alignment horizontal="center" vertical="center" wrapText="1"/>
    </xf>
    <xf numFmtId="0" fontId="7" fillId="0" borderId="21" xfId="0" applyFont="1" applyBorder="1" applyAlignment="1">
      <alignment horizontal="center" vertical="center" wrapText="1"/>
    </xf>
    <xf numFmtId="3" fontId="7" fillId="0" borderId="21" xfId="3" applyNumberFormat="1" applyFont="1" applyBorder="1" applyAlignment="1">
      <alignment horizontal="center" vertical="center" wrapText="1"/>
    </xf>
    <xf numFmtId="0" fontId="7" fillId="0" borderId="13" xfId="0" applyFont="1" applyBorder="1" applyAlignment="1">
      <alignment horizontal="center" vertical="center"/>
    </xf>
    <xf numFmtId="0" fontId="7" fillId="0" borderId="6" xfId="0" applyFont="1" applyBorder="1" applyAlignment="1">
      <alignment horizontal="center" vertical="center"/>
    </xf>
    <xf numFmtId="0" fontId="7" fillId="0" borderId="11" xfId="0" applyFont="1" applyBorder="1" applyAlignment="1">
      <alignment horizontal="center" vertical="center"/>
    </xf>
    <xf numFmtId="3" fontId="7" fillId="0" borderId="21" xfId="0" applyNumberFormat="1" applyFont="1" applyBorder="1" applyAlignment="1">
      <alignment horizontal="center" vertical="center"/>
    </xf>
    <xf numFmtId="3" fontId="7" fillId="0" borderId="20" xfId="0" applyNumberFormat="1" applyFont="1" applyBorder="1" applyAlignment="1">
      <alignment horizontal="center" vertical="center"/>
    </xf>
    <xf numFmtId="3" fontId="7" fillId="0" borderId="21" xfId="0" applyNumberFormat="1" applyFont="1" applyBorder="1" applyAlignment="1">
      <alignment horizontal="center" vertical="center" wrapText="1"/>
    </xf>
    <xf numFmtId="3" fontId="7" fillId="0" borderId="21" xfId="3" applyNumberFormat="1" applyFont="1" applyBorder="1" applyAlignment="1">
      <alignment horizontal="center" vertical="center" wrapText="1"/>
    </xf>
    <xf numFmtId="0" fontId="7" fillId="0" borderId="21" xfId="0" applyFont="1" applyBorder="1" applyAlignment="1">
      <alignment horizontal="center" vertical="center" wrapText="1"/>
    </xf>
    <xf numFmtId="0" fontId="7" fillId="0" borderId="21" xfId="0" applyFont="1" applyBorder="1" applyAlignment="1">
      <alignment horizontal="center" vertical="center"/>
    </xf>
    <xf numFmtId="169" fontId="7" fillId="0" borderId="20" xfId="3" applyFont="1" applyBorder="1" applyAlignment="1">
      <alignment horizontal="center" vertical="center" wrapText="1"/>
    </xf>
    <xf numFmtId="3" fontId="7" fillId="0" borderId="21" xfId="0" applyNumberFormat="1" applyFont="1" applyBorder="1" applyAlignment="1">
      <alignment horizontal="center" vertical="center"/>
    </xf>
    <xf numFmtId="167" fontId="7" fillId="0" borderId="21" xfId="0" applyNumberFormat="1" applyFont="1" applyBorder="1" applyAlignment="1">
      <alignment horizontal="center" vertical="center" wrapText="1"/>
    </xf>
    <xf numFmtId="0" fontId="7" fillId="0" borderId="14" xfId="0" applyFont="1" applyBorder="1" applyAlignment="1">
      <alignment horizontal="center" vertical="center"/>
    </xf>
    <xf numFmtId="0" fontId="7" fillId="0" borderId="8" xfId="0" applyFont="1" applyBorder="1" applyAlignment="1">
      <alignment horizontal="center" vertical="center"/>
    </xf>
    <xf numFmtId="0" fontId="7" fillId="0" borderId="14" xfId="0" applyFont="1" applyBorder="1" applyAlignment="1">
      <alignment horizontal="center"/>
    </xf>
    <xf numFmtId="0" fontId="7" fillId="0" borderId="15" xfId="0" applyFont="1" applyBorder="1" applyAlignment="1">
      <alignment horizontal="center"/>
    </xf>
    <xf numFmtId="0" fontId="7" fillId="0" borderId="16" xfId="0" applyFont="1" applyBorder="1" applyAlignment="1">
      <alignment horizontal="center"/>
    </xf>
    <xf numFmtId="3" fontId="7" fillId="0" borderId="16" xfId="0" applyNumberFormat="1" applyFont="1" applyBorder="1" applyAlignment="1">
      <alignment horizontal="center"/>
    </xf>
    <xf numFmtId="0" fontId="7" fillId="0" borderId="16" xfId="0" applyFont="1" applyBorder="1" applyAlignment="1">
      <alignment horizontal="center"/>
    </xf>
    <xf numFmtId="0" fontId="7" fillId="0" borderId="20" xfId="0" applyFont="1" applyBorder="1" applyAlignment="1">
      <alignment horizontal="center"/>
    </xf>
    <xf numFmtId="0" fontId="7" fillId="0" borderId="15" xfId="0" applyFont="1" applyBorder="1"/>
    <xf numFmtId="0" fontId="7" fillId="0" borderId="0" xfId="0" applyFont="1"/>
    <xf numFmtId="3" fontId="7" fillId="0" borderId="0" xfId="0" applyNumberFormat="1" applyFont="1"/>
    <xf numFmtId="3" fontId="0" fillId="0" borderId="0" xfId="0" applyNumberFormat="1"/>
    <xf numFmtId="3" fontId="16" fillId="0" borderId="0" xfId="0" applyNumberFormat="1" applyFont="1"/>
    <xf numFmtId="0" fontId="16" fillId="0" borderId="0" xfId="0" applyFont="1" applyAlignment="1">
      <alignment horizontal="center" vertical="center"/>
    </xf>
    <xf numFmtId="0" fontId="17" fillId="2" borderId="14" xfId="0" applyFont="1" applyFill="1" applyBorder="1" applyAlignment="1">
      <alignment vertical="center"/>
    </xf>
    <xf numFmtId="0" fontId="17" fillId="2" borderId="15" xfId="0" applyFont="1" applyFill="1" applyBorder="1" applyAlignment="1">
      <alignment vertical="center"/>
    </xf>
    <xf numFmtId="0" fontId="17" fillId="2" borderId="16" xfId="0" applyFont="1" applyFill="1" applyBorder="1" applyAlignment="1">
      <alignment vertical="center"/>
    </xf>
    <xf numFmtId="0" fontId="18" fillId="0" borderId="0" xfId="0" applyFont="1" applyAlignment="1">
      <alignment horizontal="center" vertical="center"/>
    </xf>
    <xf numFmtId="0" fontId="7" fillId="0" borderId="22" xfId="0" applyFont="1" applyBorder="1" applyAlignment="1">
      <alignment horizontal="center" vertical="center"/>
    </xf>
    <xf numFmtId="3" fontId="7" fillId="0" borderId="22" xfId="0" applyNumberFormat="1"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xf>
    <xf numFmtId="3" fontId="7" fillId="0" borderId="23" xfId="0" applyNumberFormat="1" applyFont="1" applyBorder="1" applyAlignment="1">
      <alignment horizontal="center" vertical="center" wrapText="1"/>
    </xf>
    <xf numFmtId="0" fontId="7" fillId="0" borderId="23" xfId="0" applyFont="1" applyBorder="1" applyAlignment="1">
      <alignment horizontal="center" vertical="center" wrapText="1"/>
    </xf>
    <xf numFmtId="2" fontId="7" fillId="0" borderId="20" xfId="0" applyNumberFormat="1" applyFont="1" applyBorder="1" applyAlignment="1">
      <alignment horizontal="center" vertical="center"/>
    </xf>
    <xf numFmtId="0" fontId="7" fillId="0" borderId="24" xfId="0" applyFont="1" applyBorder="1" applyAlignment="1">
      <alignment horizontal="center" vertical="center"/>
    </xf>
    <xf numFmtId="3" fontId="7" fillId="0" borderId="24" xfId="0" applyNumberFormat="1" applyFont="1" applyBorder="1" applyAlignment="1">
      <alignment horizontal="center" vertical="center"/>
    </xf>
    <xf numFmtId="0" fontId="7" fillId="0" borderId="20" xfId="0" applyFont="1" applyBorder="1" applyAlignment="1">
      <alignment horizontal="center" vertical="center"/>
    </xf>
    <xf numFmtId="3" fontId="7" fillId="0" borderId="20" xfId="0" applyNumberFormat="1"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3" fontId="16" fillId="0" borderId="0" xfId="0" applyNumberFormat="1" applyFont="1" applyAlignment="1">
      <alignment horizontal="center" vertical="center"/>
    </xf>
    <xf numFmtId="3" fontId="18" fillId="0" borderId="0" xfId="0" applyNumberFormat="1" applyFont="1" applyAlignment="1">
      <alignment horizontal="center" vertical="center"/>
    </xf>
    <xf numFmtId="43" fontId="7" fillId="0" borderId="0" xfId="0" applyNumberFormat="1" applyFont="1" applyAlignment="1">
      <alignment horizontal="center" vertical="center" wrapText="1"/>
    </xf>
    <xf numFmtId="0" fontId="19" fillId="3" borderId="1" xfId="0" applyFont="1" applyFill="1" applyBorder="1" applyAlignment="1">
      <alignment horizontal="center" vertical="center" wrapText="1"/>
    </xf>
    <xf numFmtId="166" fontId="19" fillId="3" borderId="2" xfId="0" applyNumberFormat="1" applyFont="1" applyFill="1" applyBorder="1" applyAlignment="1">
      <alignment horizontal="center" vertical="center" wrapText="1"/>
    </xf>
    <xf numFmtId="0" fontId="19" fillId="3" borderId="3" xfId="0" applyFont="1" applyFill="1" applyBorder="1" applyAlignment="1">
      <alignment horizontal="center" vertical="center" wrapText="1"/>
    </xf>
  </cellXfs>
  <cellStyles count="4">
    <cellStyle name="Comma" xfId="1" builtinId="3"/>
    <cellStyle name="Comma 2" xfId="3" xr:uid="{7D9B7044-8F05-41AB-80CF-91CA73EE697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613A2-DD51-4560-BD91-E40B65352D60}">
  <dimension ref="A1:D6"/>
  <sheetViews>
    <sheetView rightToLeft="1" tabSelected="1" topLeftCell="B1" workbookViewId="0">
      <selection activeCell="H5" sqref="H5"/>
    </sheetView>
  </sheetViews>
  <sheetFormatPr defaultColWidth="10.3984375" defaultRowHeight="30" customHeight="1"/>
  <cols>
    <col min="1" max="1" width="10.3984375" style="47"/>
    <col min="2" max="2" width="64" style="47" customWidth="1"/>
    <col min="3" max="3" width="16.59765625" style="47" customWidth="1"/>
    <col min="4" max="16384" width="10.3984375" style="47"/>
  </cols>
  <sheetData>
    <row r="1" spans="1:4" ht="30" customHeight="1">
      <c r="A1" s="39" t="s">
        <v>0</v>
      </c>
      <c r="B1" s="39" t="s">
        <v>336</v>
      </c>
      <c r="C1" s="39" t="s">
        <v>337</v>
      </c>
      <c r="D1" s="39" t="s">
        <v>338</v>
      </c>
    </row>
    <row r="2" spans="1:4" ht="34.799999999999997" customHeight="1">
      <c r="A2" s="39">
        <v>1</v>
      </c>
      <c r="B2" s="53" t="s">
        <v>387</v>
      </c>
      <c r="C2" s="42">
        <f>'خلاصه مالی'!$H$19</f>
        <v>45135743337.928482</v>
      </c>
      <c r="D2" s="39" t="s">
        <v>339</v>
      </c>
    </row>
    <row r="3" spans="1:4" ht="30" customHeight="1">
      <c r="A3" s="39">
        <v>2</v>
      </c>
      <c r="B3" s="53" t="s">
        <v>332</v>
      </c>
      <c r="C3" s="42">
        <f>'تعدیل 0 به 1'!Q14+'تعدیل 1 به 2'!M22</f>
        <v>5846312428.7905617</v>
      </c>
      <c r="D3" s="39" t="s">
        <v>339</v>
      </c>
    </row>
    <row r="4" spans="1:4" ht="30" customHeight="1">
      <c r="A4" s="159" t="s">
        <v>340</v>
      </c>
      <c r="B4" s="159"/>
      <c r="C4" s="160">
        <f>SUM(C2:C3)</f>
        <v>50982055766.71904</v>
      </c>
      <c r="D4" s="161" t="s">
        <v>339</v>
      </c>
    </row>
    <row r="6" spans="1:4" ht="30" customHeight="1">
      <c r="B6" s="47" t="s">
        <v>388</v>
      </c>
      <c r="C6" s="158">
        <f>C4/300</f>
        <v>169940185.88906348</v>
      </c>
    </row>
  </sheetData>
  <mergeCells count="1">
    <mergeCell ref="A4:B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1ED21-6BAD-4048-A701-A40D1F61AB0D}">
  <dimension ref="B1:S36"/>
  <sheetViews>
    <sheetView rightToLeft="1" topLeftCell="B1" workbookViewId="0">
      <pane xSplit="1" ySplit="5" topLeftCell="J6" activePane="bottomRight" state="frozen"/>
      <selection activeCell="B1" sqref="B1"/>
      <selection pane="topRight" activeCell="C1" sqref="C1"/>
      <selection pane="bottomLeft" activeCell="B6" sqref="B6"/>
      <selection pane="bottomRight" activeCell="R14" sqref="R14"/>
    </sheetView>
  </sheetViews>
  <sheetFormatPr defaultRowHeight="13.8"/>
  <cols>
    <col min="2" max="2" width="1.3984375" customWidth="1"/>
    <col min="3" max="3" width="5" customWidth="1"/>
    <col min="4" max="4" width="5.59765625" customWidth="1"/>
    <col min="5" max="5" width="4.8984375" customWidth="1"/>
    <col min="6" max="6" width="12.09765625" style="135" customWidth="1"/>
    <col min="7" max="7" width="7.59765625" customWidth="1"/>
    <col min="8" max="8" width="11.3984375" style="135" customWidth="1"/>
    <col min="9" max="9" width="10.09765625" customWidth="1"/>
    <col min="10" max="10" width="12" style="135" customWidth="1"/>
    <col min="11" max="11" width="7" customWidth="1"/>
    <col min="12" max="13" width="8.3984375" customWidth="1"/>
    <col min="14" max="14" width="9.59765625" hidden="1" customWidth="1"/>
    <col min="15" max="15" width="11.3984375" hidden="1" customWidth="1"/>
    <col min="16" max="16" width="10.3984375" hidden="1" customWidth="1"/>
    <col min="17" max="17" width="12" style="135" customWidth="1"/>
    <col min="18" max="18" width="14.59765625" customWidth="1"/>
    <col min="19" max="19" width="12.3984375" bestFit="1" customWidth="1"/>
  </cols>
  <sheetData>
    <row r="1" spans="2:19" ht="23.25" customHeight="1" thickBot="1">
      <c r="B1" s="90"/>
      <c r="C1" s="91" t="s">
        <v>363</v>
      </c>
      <c r="D1" s="92"/>
      <c r="E1" s="92"/>
      <c r="F1" s="92"/>
      <c r="G1" s="92"/>
      <c r="H1" s="92"/>
      <c r="I1" s="92"/>
      <c r="J1" s="92"/>
      <c r="K1" s="92"/>
      <c r="L1" s="92"/>
      <c r="M1" s="92"/>
      <c r="N1" s="92"/>
      <c r="O1" s="92"/>
      <c r="P1" s="92"/>
      <c r="Q1" s="93"/>
      <c r="R1" s="90"/>
    </row>
    <row r="2" spans="2:19" ht="21" customHeight="1" thickBot="1">
      <c r="B2" s="90"/>
      <c r="C2" s="94" t="s">
        <v>364</v>
      </c>
      <c r="D2" s="95"/>
      <c r="E2" s="95"/>
      <c r="F2" s="95"/>
      <c r="G2" s="96"/>
      <c r="H2" s="94" t="s">
        <v>365</v>
      </c>
      <c r="I2" s="95"/>
      <c r="J2" s="95"/>
      <c r="K2" s="95"/>
      <c r="L2" s="95"/>
      <c r="M2" s="95"/>
      <c r="N2" s="95"/>
      <c r="O2" s="95"/>
      <c r="P2" s="95"/>
      <c r="Q2" s="96"/>
      <c r="R2" s="90"/>
    </row>
    <row r="3" spans="2:19" ht="24.75" customHeight="1" thickBot="1">
      <c r="B3" s="90"/>
      <c r="C3" s="94" t="s">
        <v>366</v>
      </c>
      <c r="D3" s="95"/>
      <c r="E3" s="95"/>
      <c r="F3" s="95"/>
      <c r="G3" s="96"/>
      <c r="H3" s="94" t="s">
        <v>367</v>
      </c>
      <c r="I3" s="95"/>
      <c r="J3" s="95"/>
      <c r="K3" s="95"/>
      <c r="L3" s="95"/>
      <c r="M3" s="95"/>
      <c r="N3" s="95"/>
      <c r="O3" s="95"/>
      <c r="P3" s="95"/>
      <c r="Q3" s="96"/>
      <c r="R3" s="90"/>
    </row>
    <row r="4" spans="2:19" ht="17.399999999999999" thickBot="1">
      <c r="B4" s="90"/>
      <c r="C4" s="97" t="s">
        <v>368</v>
      </c>
      <c r="D4" s="98"/>
      <c r="E4" s="99" t="s">
        <v>327</v>
      </c>
      <c r="F4" s="100" t="s">
        <v>369</v>
      </c>
      <c r="G4" s="101" t="s">
        <v>370</v>
      </c>
      <c r="H4" s="100" t="s">
        <v>371</v>
      </c>
      <c r="I4" s="101" t="s">
        <v>372</v>
      </c>
      <c r="J4" s="102" t="s">
        <v>373</v>
      </c>
      <c r="K4" s="101" t="s">
        <v>329</v>
      </c>
      <c r="L4" s="101" t="s">
        <v>330</v>
      </c>
      <c r="M4" s="99" t="s">
        <v>331</v>
      </c>
      <c r="N4" s="103" t="s">
        <v>329</v>
      </c>
      <c r="O4" s="104" t="s">
        <v>330</v>
      </c>
      <c r="P4" s="105" t="s">
        <v>331</v>
      </c>
      <c r="Q4" s="106" t="s">
        <v>332</v>
      </c>
      <c r="R4" s="90"/>
    </row>
    <row r="5" spans="2:19" ht="59.25" customHeight="1" thickBot="1">
      <c r="B5" s="90"/>
      <c r="C5" s="107" t="s">
        <v>374</v>
      </c>
      <c r="D5" s="107" t="s">
        <v>375</v>
      </c>
      <c r="E5" s="108"/>
      <c r="F5" s="109"/>
      <c r="G5" s="110"/>
      <c r="H5" s="109"/>
      <c r="I5" s="110"/>
      <c r="J5" s="111"/>
      <c r="K5" s="110"/>
      <c r="L5" s="110"/>
      <c r="M5" s="108"/>
      <c r="N5" s="112"/>
      <c r="O5" s="113"/>
      <c r="P5" s="114"/>
      <c r="Q5" s="115"/>
      <c r="R5" s="90"/>
    </row>
    <row r="6" spans="2:19" ht="21.9" customHeight="1" thickBot="1">
      <c r="B6" s="90"/>
      <c r="C6" s="107">
        <v>1404</v>
      </c>
      <c r="D6" s="107" t="s">
        <v>376</v>
      </c>
      <c r="E6" s="107">
        <v>2</v>
      </c>
      <c r="F6" s="116">
        <f>'خلاصه مالی'!C3</f>
        <v>42042374.054999992</v>
      </c>
      <c r="G6" s="107">
        <v>0</v>
      </c>
      <c r="H6" s="117">
        <f t="shared" ref="H6:H13" si="0">F6-G6</f>
        <v>42042374.054999992</v>
      </c>
      <c r="I6" s="107">
        <f>1</f>
        <v>1</v>
      </c>
      <c r="J6" s="118">
        <f t="shared" ref="J6:J13" si="1">I6*H6</f>
        <v>42042374.054999992</v>
      </c>
      <c r="K6" s="119">
        <v>9167</v>
      </c>
      <c r="L6" s="119">
        <v>10317.23</v>
      </c>
      <c r="M6" s="120">
        <f>ROUND(((L6/K6)-1)*0.95,3)</f>
        <v>0.11899999999999999</v>
      </c>
      <c r="N6" s="121"/>
      <c r="O6" s="121"/>
      <c r="P6" s="121"/>
      <c r="Q6" s="122">
        <f t="shared" ref="Q6:Q12" si="2">M6*J6</f>
        <v>5003042.5125449989</v>
      </c>
      <c r="R6" s="90"/>
    </row>
    <row r="7" spans="2:19" ht="21.9" customHeight="1" thickBot="1">
      <c r="B7" s="90"/>
      <c r="C7" s="107">
        <v>1404</v>
      </c>
      <c r="D7" s="107" t="s">
        <v>376</v>
      </c>
      <c r="E7" s="107">
        <v>3</v>
      </c>
      <c r="F7" s="116">
        <f>'خلاصه مالی'!C4</f>
        <v>203116900.44690001</v>
      </c>
      <c r="G7" s="107">
        <v>0</v>
      </c>
      <c r="H7" s="117">
        <f t="shared" si="0"/>
        <v>203116900.44690001</v>
      </c>
      <c r="I7" s="107">
        <f>1</f>
        <v>1</v>
      </c>
      <c r="J7" s="118">
        <f t="shared" si="1"/>
        <v>203116900.44690001</v>
      </c>
      <c r="K7" s="119">
        <v>13670.1</v>
      </c>
      <c r="L7" s="123">
        <v>15491.410000000002</v>
      </c>
      <c r="M7" s="120">
        <f>ROUND(((L7/K7)-1)*0.95,3)</f>
        <v>0.127</v>
      </c>
      <c r="N7" s="121"/>
      <c r="O7" s="121"/>
      <c r="P7" s="121"/>
      <c r="Q7" s="122">
        <f t="shared" si="2"/>
        <v>25795846.356756303</v>
      </c>
      <c r="R7" s="90"/>
    </row>
    <row r="8" spans="2:19" ht="21.9" customHeight="1" thickBot="1">
      <c r="B8" s="90"/>
      <c r="C8" s="107">
        <v>1404</v>
      </c>
      <c r="D8" s="107" t="s">
        <v>376</v>
      </c>
      <c r="E8" s="124">
        <v>6</v>
      </c>
      <c r="F8" s="116">
        <f>'خلاصه مالی'!C5</f>
        <v>218750220</v>
      </c>
      <c r="G8" s="107">
        <v>0</v>
      </c>
      <c r="H8" s="117">
        <f t="shared" si="0"/>
        <v>218750220</v>
      </c>
      <c r="I8" s="107">
        <f>1</f>
        <v>1</v>
      </c>
      <c r="J8" s="118">
        <f t="shared" si="1"/>
        <v>218750220</v>
      </c>
      <c r="K8" s="119">
        <v>7123.2</v>
      </c>
      <c r="L8" s="123">
        <v>8001.1800000000012</v>
      </c>
      <c r="M8" s="120">
        <f t="shared" ref="M8:M12" si="3">ROUND(((L8/K8)-1)*0.95,3)</f>
        <v>0.11700000000000001</v>
      </c>
      <c r="N8" s="121"/>
      <c r="O8" s="121"/>
      <c r="P8" s="121"/>
      <c r="Q8" s="122">
        <f t="shared" si="2"/>
        <v>25593775.740000002</v>
      </c>
      <c r="R8" s="90"/>
    </row>
    <row r="9" spans="2:19" ht="21.9" customHeight="1" thickBot="1">
      <c r="B9" s="90"/>
      <c r="C9" s="107">
        <v>1404</v>
      </c>
      <c r="D9" s="107" t="s">
        <v>376</v>
      </c>
      <c r="E9" s="107">
        <v>7</v>
      </c>
      <c r="F9" s="116">
        <f>'خلاصه مالی'!C6</f>
        <v>6238165157</v>
      </c>
      <c r="G9" s="107">
        <v>0</v>
      </c>
      <c r="H9" s="117">
        <f t="shared" si="0"/>
        <v>6238165157</v>
      </c>
      <c r="I9" s="107">
        <f>1</f>
        <v>1</v>
      </c>
      <c r="J9" s="118">
        <f t="shared" si="1"/>
        <v>6238165157</v>
      </c>
      <c r="K9" s="119">
        <v>9325</v>
      </c>
      <c r="L9" s="123">
        <v>11874.28</v>
      </c>
      <c r="M9" s="120">
        <f t="shared" si="3"/>
        <v>0.26</v>
      </c>
      <c r="N9" s="121"/>
      <c r="O9" s="121"/>
      <c r="P9" s="121"/>
      <c r="Q9" s="122">
        <f t="shared" si="2"/>
        <v>1621922940.8200002</v>
      </c>
      <c r="R9" s="90"/>
    </row>
    <row r="10" spans="2:19" ht="21.9" customHeight="1" thickBot="1">
      <c r="B10" s="90"/>
      <c r="C10" s="107">
        <v>1404</v>
      </c>
      <c r="D10" s="107" t="s">
        <v>376</v>
      </c>
      <c r="E10" s="107">
        <v>8</v>
      </c>
      <c r="F10" s="116">
        <f>'خلاصه مالی'!C7</f>
        <v>3196933991.7000003</v>
      </c>
      <c r="G10" s="107">
        <v>0</v>
      </c>
      <c r="H10" s="117">
        <f t="shared" si="0"/>
        <v>3196933991.7000003</v>
      </c>
      <c r="I10" s="107">
        <f>1</f>
        <v>1</v>
      </c>
      <c r="J10" s="118">
        <f t="shared" si="1"/>
        <v>3196933991.7000003</v>
      </c>
      <c r="K10" s="119">
        <v>9147.7999999999993</v>
      </c>
      <c r="L10" s="123">
        <v>10766.140000000001</v>
      </c>
      <c r="M10" s="120">
        <f t="shared" si="3"/>
        <v>0.16800000000000001</v>
      </c>
      <c r="N10" s="121"/>
      <c r="O10" s="121"/>
      <c r="P10" s="121"/>
      <c r="Q10" s="122">
        <f t="shared" si="2"/>
        <v>537084910.60560012</v>
      </c>
      <c r="R10" s="90"/>
    </row>
    <row r="11" spans="2:19" ht="21.9" customHeight="1" thickBot="1">
      <c r="B11" s="90"/>
      <c r="C11" s="107">
        <v>1404</v>
      </c>
      <c r="D11" s="107" t="s">
        <v>376</v>
      </c>
      <c r="E11" s="107">
        <v>10</v>
      </c>
      <c r="F11" s="116">
        <f>'خلاصه مالی'!C8</f>
        <v>2569433776</v>
      </c>
      <c r="G11" s="107">
        <v>0</v>
      </c>
      <c r="H11" s="117">
        <f t="shared" si="0"/>
        <v>2569433776</v>
      </c>
      <c r="I11" s="107">
        <f>1</f>
        <v>1</v>
      </c>
      <c r="J11" s="118">
        <f>I11*H11</f>
        <v>2569433776</v>
      </c>
      <c r="K11" s="119">
        <v>8050.7</v>
      </c>
      <c r="L11" s="123">
        <v>9358.69</v>
      </c>
      <c r="M11" s="120">
        <f t="shared" si="3"/>
        <v>0.154</v>
      </c>
      <c r="N11" s="121"/>
      <c r="O11" s="121"/>
      <c r="P11" s="121"/>
      <c r="Q11" s="122">
        <f t="shared" si="2"/>
        <v>395692801.50400001</v>
      </c>
      <c r="R11" s="90"/>
    </row>
    <row r="12" spans="2:19" ht="21.9" customHeight="1" thickBot="1">
      <c r="B12" s="90"/>
      <c r="C12" s="107">
        <v>1404</v>
      </c>
      <c r="D12" s="107" t="s">
        <v>376</v>
      </c>
      <c r="E12" s="107">
        <v>26</v>
      </c>
      <c r="F12" s="116">
        <f>'خلاصه مالی'!C17</f>
        <v>323863791.19999999</v>
      </c>
      <c r="G12" s="107">
        <v>0</v>
      </c>
      <c r="H12" s="117">
        <f t="shared" si="0"/>
        <v>323863791.19999999</v>
      </c>
      <c r="I12" s="107">
        <v>1</v>
      </c>
      <c r="J12" s="118">
        <f>I12*H12</f>
        <v>323863791.19999999</v>
      </c>
      <c r="K12" s="119">
        <v>11664.5</v>
      </c>
      <c r="L12" s="123">
        <v>13552.660000000002</v>
      </c>
      <c r="M12" s="120">
        <f t="shared" si="3"/>
        <v>0.154</v>
      </c>
      <c r="N12" s="121"/>
      <c r="O12" s="121"/>
      <c r="P12" s="121"/>
      <c r="Q12" s="122">
        <f t="shared" si="2"/>
        <v>49875023.844799995</v>
      </c>
      <c r="R12" s="90"/>
    </row>
    <row r="13" spans="2:19" ht="21.9" customHeight="1" thickBot="1">
      <c r="B13" s="90"/>
      <c r="C13" s="107">
        <v>1404</v>
      </c>
      <c r="D13" s="107" t="s">
        <v>376</v>
      </c>
      <c r="E13" s="125">
        <v>28</v>
      </c>
      <c r="F13" s="116">
        <f>'خلاصه مالی'!C18</f>
        <v>1502787883.2399998</v>
      </c>
      <c r="G13" s="107">
        <v>0</v>
      </c>
      <c r="H13" s="117">
        <f t="shared" si="0"/>
        <v>1502787883.2399998</v>
      </c>
      <c r="I13" s="107">
        <f>1</f>
        <v>1</v>
      </c>
      <c r="J13" s="118">
        <f t="shared" si="1"/>
        <v>1502787883.2399998</v>
      </c>
      <c r="K13" s="123">
        <v>12655.3</v>
      </c>
      <c r="L13" s="123">
        <v>14567.410000000002</v>
      </c>
      <c r="M13" s="120">
        <f>ROUND(((L13/K13)-1)*0.95,3)</f>
        <v>0.14399999999999999</v>
      </c>
      <c r="N13" s="121"/>
      <c r="O13" s="121"/>
      <c r="P13" s="121"/>
      <c r="Q13" s="122">
        <f>M13*J13</f>
        <v>216401455.18655995</v>
      </c>
      <c r="R13" s="90"/>
    </row>
    <row r="14" spans="2:19" ht="21.9" customHeight="1" thickBot="1">
      <c r="B14" s="90"/>
      <c r="C14" s="126"/>
      <c r="D14" s="127"/>
      <c r="E14" s="127"/>
      <c r="F14" s="127"/>
      <c r="G14" s="127"/>
      <c r="H14" s="127"/>
      <c r="I14" s="128"/>
      <c r="J14" s="129"/>
      <c r="K14" s="130"/>
      <c r="L14" s="130"/>
      <c r="M14" s="131" t="s">
        <v>377</v>
      </c>
      <c r="N14" s="132"/>
      <c r="O14" s="132"/>
      <c r="P14" s="132"/>
      <c r="Q14" s="129">
        <f>SUM(Q6:Q13)</f>
        <v>2877369796.570262</v>
      </c>
      <c r="R14" s="90"/>
    </row>
    <row r="15" spans="2:19" ht="16.8">
      <c r="B15" s="90"/>
      <c r="C15" s="133"/>
      <c r="D15" s="133"/>
      <c r="E15" s="133"/>
      <c r="F15" s="134"/>
      <c r="G15" s="133"/>
      <c r="H15" s="134"/>
      <c r="I15" s="133"/>
      <c r="J15" s="134"/>
      <c r="K15" s="133"/>
      <c r="L15" s="133"/>
      <c r="M15" s="133"/>
      <c r="N15" s="133"/>
      <c r="O15" s="133"/>
      <c r="P15" s="133"/>
      <c r="Q15" s="134"/>
      <c r="R15" s="90"/>
      <c r="S15" s="135"/>
    </row>
    <row r="16" spans="2:19" ht="16.8">
      <c r="B16" s="90"/>
      <c r="C16" s="90"/>
      <c r="D16" s="90"/>
      <c r="E16" s="90"/>
      <c r="F16" s="136"/>
      <c r="G16" s="90"/>
      <c r="H16" s="136"/>
      <c r="I16" s="90"/>
      <c r="J16" s="136"/>
      <c r="K16" s="90"/>
      <c r="L16" s="90"/>
      <c r="M16" s="90"/>
      <c r="N16" s="90"/>
      <c r="O16" s="90"/>
      <c r="P16" s="90"/>
      <c r="Q16" s="136"/>
      <c r="R16" s="90"/>
    </row>
    <row r="17" spans="2:18" ht="16.8">
      <c r="B17" s="90"/>
      <c r="C17" s="90"/>
      <c r="D17" s="90"/>
      <c r="E17" s="90"/>
      <c r="F17" s="136"/>
      <c r="G17" s="90"/>
      <c r="H17" s="136"/>
      <c r="I17" s="90"/>
      <c r="J17" s="136"/>
      <c r="K17" s="90"/>
      <c r="L17" s="90"/>
      <c r="M17" s="90"/>
      <c r="N17" s="90"/>
      <c r="O17" s="90"/>
      <c r="P17" s="90"/>
      <c r="Q17" s="136"/>
      <c r="R17" s="90"/>
    </row>
    <row r="18" spans="2:18" ht="16.8">
      <c r="B18" s="90"/>
      <c r="C18" s="90"/>
      <c r="D18" s="90"/>
      <c r="E18" s="90"/>
      <c r="F18" s="136"/>
      <c r="G18" s="90"/>
      <c r="H18" s="136"/>
      <c r="I18" s="90"/>
      <c r="J18" s="136"/>
      <c r="K18" s="90"/>
      <c r="L18" s="90"/>
      <c r="M18" s="90"/>
      <c r="N18" s="90"/>
      <c r="O18" s="90"/>
      <c r="P18" s="90"/>
      <c r="Q18" s="136"/>
      <c r="R18" s="90"/>
    </row>
    <row r="19" spans="2:18" ht="16.8">
      <c r="B19" s="90"/>
      <c r="C19" s="90"/>
      <c r="D19" s="90"/>
      <c r="E19" s="90"/>
      <c r="F19" s="136"/>
      <c r="G19" s="90"/>
      <c r="H19" s="136"/>
      <c r="I19" s="90"/>
      <c r="J19" s="136"/>
      <c r="K19" s="90"/>
      <c r="L19" s="90"/>
      <c r="M19" s="90"/>
      <c r="N19" s="90"/>
      <c r="O19" s="90"/>
      <c r="P19" s="90"/>
      <c r="Q19" s="136"/>
      <c r="R19" s="90"/>
    </row>
    <row r="20" spans="2:18" ht="16.8">
      <c r="B20" s="90"/>
      <c r="C20" s="90"/>
      <c r="D20" s="90"/>
      <c r="E20" s="90"/>
      <c r="F20" s="136"/>
      <c r="G20" s="90"/>
      <c r="H20" s="136"/>
      <c r="I20" s="90"/>
      <c r="J20" s="136"/>
      <c r="K20" s="90"/>
      <c r="L20" s="90"/>
      <c r="M20" s="90"/>
      <c r="N20" s="90"/>
      <c r="O20" s="90"/>
      <c r="P20" s="90"/>
      <c r="Q20" s="136"/>
      <c r="R20" s="90"/>
    </row>
    <row r="21" spans="2:18" ht="16.8">
      <c r="B21" s="90"/>
      <c r="C21" s="90"/>
      <c r="D21" s="90"/>
      <c r="E21" s="90"/>
      <c r="F21" s="136"/>
      <c r="G21" s="90"/>
      <c r="H21" s="136"/>
      <c r="I21" s="90"/>
      <c r="J21" s="136"/>
      <c r="K21" s="90"/>
      <c r="L21" s="90"/>
      <c r="M21" s="90"/>
      <c r="N21" s="90"/>
      <c r="O21" s="90"/>
      <c r="P21" s="90"/>
      <c r="Q21" s="136"/>
      <c r="R21" s="90"/>
    </row>
    <row r="22" spans="2:18" ht="16.8">
      <c r="B22" s="90"/>
      <c r="C22" s="90"/>
      <c r="D22" s="90"/>
      <c r="E22" s="90"/>
      <c r="F22" s="136"/>
      <c r="G22" s="90"/>
      <c r="H22" s="136"/>
      <c r="I22" s="90"/>
      <c r="J22" s="136"/>
      <c r="K22" s="90"/>
      <c r="L22" s="90"/>
      <c r="M22" s="90"/>
      <c r="N22" s="90"/>
      <c r="O22" s="90"/>
      <c r="P22" s="90"/>
      <c r="Q22" s="136"/>
      <c r="R22" s="90"/>
    </row>
    <row r="23" spans="2:18" ht="16.8">
      <c r="B23" s="90"/>
      <c r="C23" s="90"/>
      <c r="D23" s="90"/>
      <c r="E23" s="90"/>
      <c r="F23" s="136"/>
      <c r="G23" s="90"/>
      <c r="H23" s="136"/>
      <c r="I23" s="90"/>
      <c r="J23" s="136"/>
      <c r="K23" s="90"/>
      <c r="L23" s="90"/>
      <c r="M23" s="90"/>
      <c r="N23" s="90"/>
      <c r="O23" s="90"/>
      <c r="P23" s="90"/>
      <c r="Q23" s="136"/>
      <c r="R23" s="90"/>
    </row>
    <row r="24" spans="2:18" ht="16.8">
      <c r="B24" s="90"/>
      <c r="C24" s="90"/>
      <c r="D24" s="90"/>
      <c r="E24" s="90"/>
      <c r="F24" s="136"/>
      <c r="G24" s="90"/>
      <c r="H24" s="136"/>
      <c r="I24" s="90"/>
      <c r="J24" s="136"/>
      <c r="K24" s="90"/>
      <c r="L24" s="90"/>
      <c r="M24" s="90"/>
      <c r="N24" s="90"/>
      <c r="O24" s="90"/>
      <c r="P24" s="90"/>
      <c r="Q24" s="136"/>
      <c r="R24" s="90"/>
    </row>
    <row r="25" spans="2:18" ht="16.8">
      <c r="B25" s="90"/>
      <c r="C25" s="90"/>
      <c r="D25" s="90"/>
      <c r="E25" s="90"/>
      <c r="F25" s="136"/>
      <c r="G25" s="90"/>
      <c r="H25" s="136"/>
      <c r="I25" s="90"/>
      <c r="J25" s="136"/>
      <c r="K25" s="90"/>
      <c r="L25" s="90"/>
      <c r="M25" s="90"/>
      <c r="N25" s="90"/>
      <c r="O25" s="90"/>
      <c r="P25" s="90"/>
      <c r="Q25" s="136"/>
      <c r="R25" s="90"/>
    </row>
    <row r="26" spans="2:18" ht="16.8">
      <c r="B26" s="90"/>
      <c r="C26" s="90"/>
      <c r="D26" s="90"/>
      <c r="E26" s="90"/>
      <c r="F26" s="136"/>
      <c r="G26" s="90"/>
      <c r="H26" s="136"/>
      <c r="I26" s="90"/>
      <c r="J26" s="136"/>
      <c r="K26" s="90"/>
      <c r="L26" s="90"/>
      <c r="M26" s="90"/>
      <c r="N26" s="90"/>
      <c r="O26" s="90"/>
      <c r="P26" s="90"/>
      <c r="Q26" s="136"/>
      <c r="R26" s="90"/>
    </row>
    <row r="27" spans="2:18" ht="16.8">
      <c r="B27" s="90"/>
      <c r="C27" s="90"/>
      <c r="D27" s="90"/>
      <c r="E27" s="90"/>
      <c r="F27" s="136"/>
      <c r="G27" s="90"/>
      <c r="H27" s="136"/>
      <c r="I27" s="90"/>
      <c r="J27" s="136"/>
      <c r="K27" s="90"/>
      <c r="L27" s="90"/>
      <c r="M27" s="90"/>
      <c r="N27" s="90"/>
      <c r="O27" s="90"/>
      <c r="P27" s="90"/>
      <c r="Q27" s="136"/>
      <c r="R27" s="90"/>
    </row>
    <row r="28" spans="2:18" ht="16.8">
      <c r="B28" s="90"/>
      <c r="C28" s="90"/>
      <c r="D28" s="90"/>
      <c r="E28" s="90"/>
      <c r="F28" s="136"/>
      <c r="G28" s="90"/>
      <c r="H28" s="136"/>
      <c r="I28" s="90"/>
      <c r="J28" s="136"/>
      <c r="K28" s="90"/>
      <c r="L28" s="90"/>
      <c r="M28" s="90"/>
      <c r="N28" s="90"/>
      <c r="O28" s="90"/>
      <c r="P28" s="90"/>
      <c r="Q28" s="136"/>
      <c r="R28" s="90"/>
    </row>
    <row r="29" spans="2:18" ht="16.8">
      <c r="B29" s="90"/>
      <c r="C29" s="90"/>
      <c r="D29" s="90"/>
      <c r="E29" s="90"/>
      <c r="F29" s="136"/>
      <c r="G29" s="90"/>
      <c r="H29" s="136"/>
      <c r="I29" s="90"/>
      <c r="J29" s="136"/>
      <c r="K29" s="90"/>
      <c r="L29" s="90"/>
      <c r="M29" s="90"/>
      <c r="N29" s="90"/>
      <c r="O29" s="90"/>
      <c r="P29" s="90"/>
      <c r="Q29" s="136"/>
      <c r="R29" s="90"/>
    </row>
    <row r="30" spans="2:18" ht="16.8">
      <c r="B30" s="90"/>
      <c r="C30" s="90"/>
      <c r="D30" s="90"/>
      <c r="E30" s="90"/>
      <c r="F30" s="136"/>
      <c r="G30" s="90"/>
      <c r="H30" s="136"/>
      <c r="I30" s="90"/>
      <c r="J30" s="136"/>
      <c r="K30" s="90"/>
      <c r="L30" s="90"/>
      <c r="M30" s="90"/>
      <c r="N30" s="90"/>
      <c r="O30" s="90"/>
      <c r="P30" s="90"/>
      <c r="Q30" s="136"/>
      <c r="R30" s="90"/>
    </row>
    <row r="31" spans="2:18" ht="16.8">
      <c r="B31" s="90"/>
      <c r="C31" s="90"/>
      <c r="D31" s="90"/>
      <c r="E31" s="90"/>
      <c r="F31" s="136"/>
      <c r="G31" s="90"/>
      <c r="H31" s="136"/>
      <c r="I31" s="90"/>
      <c r="J31" s="136"/>
      <c r="K31" s="90"/>
      <c r="L31" s="90"/>
      <c r="M31" s="90"/>
      <c r="N31" s="90"/>
      <c r="O31" s="90"/>
      <c r="P31" s="90"/>
      <c r="Q31" s="136"/>
      <c r="R31" s="90"/>
    </row>
    <row r="32" spans="2:18" ht="16.8">
      <c r="B32" s="90"/>
      <c r="C32" s="90"/>
      <c r="D32" s="90"/>
      <c r="E32" s="90"/>
      <c r="F32" s="136"/>
      <c r="G32" s="90"/>
      <c r="H32" s="136"/>
      <c r="I32" s="90"/>
      <c r="J32" s="136"/>
      <c r="K32" s="90"/>
      <c r="L32" s="90"/>
      <c r="M32" s="90"/>
      <c r="N32" s="90"/>
      <c r="O32" s="90"/>
      <c r="P32" s="90"/>
      <c r="Q32" s="136"/>
      <c r="R32" s="90"/>
    </row>
    <row r="33" spans="2:18" ht="16.8">
      <c r="B33" s="90"/>
      <c r="C33" s="90"/>
      <c r="D33" s="90"/>
      <c r="E33" s="90"/>
      <c r="F33" s="136"/>
      <c r="G33" s="90"/>
      <c r="H33" s="136"/>
      <c r="I33" s="90"/>
      <c r="J33" s="136"/>
      <c r="K33" s="90"/>
      <c r="L33" s="90"/>
      <c r="M33" s="90"/>
      <c r="N33" s="90"/>
      <c r="O33" s="90"/>
      <c r="P33" s="90"/>
      <c r="Q33" s="136"/>
      <c r="R33" s="90"/>
    </row>
    <row r="34" spans="2:18" ht="16.8">
      <c r="B34" s="90"/>
      <c r="C34" s="90"/>
      <c r="D34" s="90"/>
      <c r="E34" s="90"/>
      <c r="F34" s="136"/>
      <c r="G34" s="90"/>
      <c r="H34" s="136"/>
      <c r="I34" s="90"/>
      <c r="J34" s="136"/>
      <c r="K34" s="90"/>
      <c r="L34" s="90"/>
      <c r="M34" s="90"/>
      <c r="N34" s="90"/>
      <c r="O34" s="90"/>
      <c r="P34" s="90"/>
      <c r="Q34" s="136"/>
      <c r="R34" s="90"/>
    </row>
    <row r="35" spans="2:18" ht="16.8">
      <c r="B35" s="90"/>
      <c r="C35" s="90"/>
      <c r="D35" s="90"/>
      <c r="E35" s="90"/>
      <c r="F35" s="136"/>
      <c r="G35" s="90"/>
      <c r="H35" s="136"/>
      <c r="I35" s="90"/>
      <c r="J35" s="136"/>
      <c r="K35" s="90"/>
      <c r="L35" s="90"/>
      <c r="M35" s="90"/>
      <c r="N35" s="90"/>
      <c r="O35" s="90"/>
      <c r="P35" s="90"/>
      <c r="Q35" s="136"/>
      <c r="R35" s="90"/>
    </row>
    <row r="36" spans="2:18" ht="16.8">
      <c r="B36" s="90"/>
      <c r="C36" s="90"/>
      <c r="D36" s="90"/>
      <c r="E36" s="90"/>
      <c r="F36" s="136"/>
      <c r="G36" s="90"/>
      <c r="H36" s="136"/>
      <c r="I36" s="90"/>
      <c r="J36" s="136"/>
      <c r="K36" s="90"/>
      <c r="L36" s="90"/>
      <c r="M36" s="90"/>
      <c r="N36" s="90"/>
      <c r="O36" s="90"/>
      <c r="P36" s="90"/>
      <c r="Q36" s="136"/>
      <c r="R36" s="90"/>
    </row>
  </sheetData>
  <mergeCells count="20">
    <mergeCell ref="O4:O5"/>
    <mergeCell ref="P4:P5"/>
    <mergeCell ref="Q4:Q5"/>
    <mergeCell ref="C14:I14"/>
    <mergeCell ref="I4:I5"/>
    <mergeCell ref="J4:J5"/>
    <mergeCell ref="K4:K5"/>
    <mergeCell ref="L4:L5"/>
    <mergeCell ref="M4:M5"/>
    <mergeCell ref="N4:N5"/>
    <mergeCell ref="C1:Q1"/>
    <mergeCell ref="C2:G2"/>
    <mergeCell ref="H2:Q2"/>
    <mergeCell ref="C3:G3"/>
    <mergeCell ref="H3:Q3"/>
    <mergeCell ref="C4:D4"/>
    <mergeCell ref="E4:E5"/>
    <mergeCell ref="F4:F5"/>
    <mergeCell ref="G4:G5"/>
    <mergeCell ref="H4:H5"/>
  </mergeCells>
  <pageMargins left="0.70866141732283472" right="0.70866141732283472" top="0.74803149606299213" bottom="0.74803149606299213" header="0.31496062992125984" footer="0.31496062992125984"/>
  <pageSetup paperSize="9" orientation="landscape" horizontalDpi="1200" verticalDpi="1200" r:id="rId1"/>
  <headerFooter>
    <oddFooter>&amp;Lامضاء پیمانکاز:&amp;Cامضاء مشاور:&amp;Rامضاء کارفرما:</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BE2EC-6278-4FF8-B313-70ECCCF29735}">
  <dimension ref="A1:T50"/>
  <sheetViews>
    <sheetView rightToLeft="1" zoomScale="90" zoomScaleNormal="90" workbookViewId="0">
      <pane xSplit="12" ySplit="5" topLeftCell="M10" activePane="bottomRight" state="frozen"/>
      <selection pane="topRight" activeCell="L1" sqref="L1"/>
      <selection pane="bottomLeft" activeCell="A6" sqref="A6"/>
      <selection pane="bottomRight" activeCell="Q12" sqref="Q12"/>
    </sheetView>
  </sheetViews>
  <sheetFormatPr defaultColWidth="9.296875" defaultRowHeight="18.600000000000001"/>
  <cols>
    <col min="1" max="1" width="3" style="141" customWidth="1"/>
    <col min="2" max="2" width="4.5" style="141" bestFit="1" customWidth="1"/>
    <col min="3" max="3" width="6.69921875" style="141" customWidth="1"/>
    <col min="4" max="4" width="5.09765625" style="141" customWidth="1"/>
    <col min="5" max="5" width="17.296875" style="157" customWidth="1"/>
    <col min="6" max="6" width="9.59765625" style="141" customWidth="1"/>
    <col min="7" max="7" width="17.19921875" style="157" bestFit="1" customWidth="1"/>
    <col min="8" max="8" width="10.69921875" style="141" customWidth="1"/>
    <col min="9" max="9" width="11.69921875" style="157" customWidth="1"/>
    <col min="10" max="10" width="7.8984375" style="141" customWidth="1"/>
    <col min="11" max="11" width="9.09765625" style="141" customWidth="1"/>
    <col min="12" max="12" width="9.296875" style="141" customWidth="1"/>
    <col min="13" max="13" width="12.09765625" style="157" customWidth="1"/>
    <col min="14" max="14" width="15.69921875" style="141" customWidth="1"/>
    <col min="15" max="16384" width="9.296875" style="141"/>
  </cols>
  <sheetData>
    <row r="1" spans="1:20" ht="23.25" customHeight="1" thickBot="1">
      <c r="A1" s="137"/>
      <c r="B1" s="138" t="s">
        <v>378</v>
      </c>
      <c r="C1" s="139"/>
      <c r="D1" s="139"/>
      <c r="E1" s="139"/>
      <c r="F1" s="139"/>
      <c r="G1" s="139"/>
      <c r="H1" s="139"/>
      <c r="I1" s="139"/>
      <c r="J1" s="139"/>
      <c r="K1" s="139"/>
      <c r="L1" s="139"/>
      <c r="M1" s="140"/>
    </row>
    <row r="2" spans="1:20" ht="21.75" customHeight="1" thickBot="1">
      <c r="A2" s="137"/>
      <c r="B2" s="94" t="s">
        <v>379</v>
      </c>
      <c r="C2" s="95"/>
      <c r="D2" s="95"/>
      <c r="E2" s="95"/>
      <c r="F2" s="96"/>
      <c r="G2" s="94" t="s">
        <v>380</v>
      </c>
      <c r="H2" s="95"/>
      <c r="I2" s="95"/>
      <c r="J2" s="95"/>
      <c r="K2" s="95"/>
      <c r="L2" s="95"/>
      <c r="M2" s="96"/>
    </row>
    <row r="3" spans="1:20" ht="23.25" customHeight="1" thickBot="1">
      <c r="A3" s="137"/>
      <c r="B3" s="94" t="s">
        <v>381</v>
      </c>
      <c r="C3" s="95"/>
      <c r="D3" s="95"/>
      <c r="E3" s="95"/>
      <c r="F3" s="96"/>
      <c r="G3" s="94" t="s">
        <v>382</v>
      </c>
      <c r="H3" s="95"/>
      <c r="I3" s="95"/>
      <c r="J3" s="95"/>
      <c r="K3" s="95"/>
      <c r="L3" s="95"/>
      <c r="M3" s="96"/>
      <c r="N3" s="137"/>
    </row>
    <row r="4" spans="1:20" ht="30" customHeight="1" thickBot="1">
      <c r="A4" s="137"/>
      <c r="B4" s="97" t="s">
        <v>368</v>
      </c>
      <c r="C4" s="98"/>
      <c r="D4" s="142" t="s">
        <v>327</v>
      </c>
      <c r="E4" s="143" t="s">
        <v>383</v>
      </c>
      <c r="F4" s="144" t="s">
        <v>384</v>
      </c>
      <c r="G4" s="143" t="s">
        <v>371</v>
      </c>
      <c r="H4" s="101" t="s">
        <v>372</v>
      </c>
      <c r="I4" s="100" t="s">
        <v>328</v>
      </c>
      <c r="J4" s="101" t="s">
        <v>329</v>
      </c>
      <c r="K4" s="101" t="s">
        <v>330</v>
      </c>
      <c r="L4" s="99" t="s">
        <v>331</v>
      </c>
      <c r="M4" s="106" t="s">
        <v>332</v>
      </c>
      <c r="N4" s="137"/>
    </row>
    <row r="5" spans="1:20" ht="30" customHeight="1" thickBot="1">
      <c r="A5" s="137"/>
      <c r="B5" s="107" t="s">
        <v>374</v>
      </c>
      <c r="C5" s="107" t="s">
        <v>375</v>
      </c>
      <c r="D5" s="145"/>
      <c r="E5" s="146"/>
      <c r="F5" s="147"/>
      <c r="G5" s="146"/>
      <c r="H5" s="110"/>
      <c r="I5" s="109"/>
      <c r="J5" s="110"/>
      <c r="K5" s="110"/>
      <c r="L5" s="108"/>
      <c r="M5" s="115"/>
      <c r="N5" s="137"/>
    </row>
    <row r="6" spans="1:20" ht="19.5" customHeight="1" thickBot="1">
      <c r="A6" s="137"/>
      <c r="B6" s="107">
        <v>1404</v>
      </c>
      <c r="C6" s="107" t="s">
        <v>376</v>
      </c>
      <c r="D6" s="99">
        <v>11</v>
      </c>
      <c r="E6" s="106">
        <f>'خلاصه مالی'!$C$9</f>
        <v>10695481728</v>
      </c>
      <c r="F6" s="106">
        <v>0</v>
      </c>
      <c r="G6" s="106">
        <f>E6-F6</f>
        <v>10695481728</v>
      </c>
      <c r="H6" s="148">
        <v>0.25</v>
      </c>
      <c r="I6" s="116">
        <f>H6*G6</f>
        <v>2673870432</v>
      </c>
      <c r="J6" s="107">
        <v>9919.4</v>
      </c>
      <c r="K6" s="107">
        <v>11385.44</v>
      </c>
      <c r="L6" s="107">
        <f t="shared" ref="L6:L9" si="0">ROUND(((K6/J6)-1)*0.95,3)</f>
        <v>0.14000000000000001</v>
      </c>
      <c r="M6" s="116">
        <f t="shared" ref="M6:M21" si="1">L6*I6</f>
        <v>374341860.48000002</v>
      </c>
      <c r="N6" s="137"/>
      <c r="S6" s="141">
        <f>$T$6*K20</f>
        <v>8456.0850000000009</v>
      </c>
      <c r="T6" s="141">
        <v>1.1000000000000001</v>
      </c>
    </row>
    <row r="7" spans="1:20" ht="19.5" customHeight="1" thickBot="1">
      <c r="A7" s="137"/>
      <c r="B7" s="107">
        <v>1404</v>
      </c>
      <c r="C7" s="107" t="s">
        <v>385</v>
      </c>
      <c r="D7" s="149"/>
      <c r="E7" s="150"/>
      <c r="F7" s="150"/>
      <c r="G7" s="150"/>
      <c r="H7" s="148">
        <v>0.75</v>
      </c>
      <c r="I7" s="116">
        <f>H7*G6</f>
        <v>8021611296</v>
      </c>
      <c r="J7" s="107">
        <v>9919.4</v>
      </c>
      <c r="K7" s="107">
        <v>11902.96</v>
      </c>
      <c r="L7" s="107">
        <f t="shared" si="0"/>
        <v>0.19</v>
      </c>
      <c r="M7" s="116">
        <f t="shared" si="1"/>
        <v>1524106146.24</v>
      </c>
      <c r="N7" s="137"/>
      <c r="S7" s="141">
        <f>$T$7*K20</f>
        <v>8840.4524999999994</v>
      </c>
      <c r="T7" s="141">
        <v>1.1499999999999999</v>
      </c>
    </row>
    <row r="8" spans="1:20" ht="19.5" customHeight="1" thickBot="1">
      <c r="A8" s="137"/>
      <c r="B8" s="107">
        <v>1404</v>
      </c>
      <c r="C8" s="107" t="s">
        <v>376</v>
      </c>
      <c r="D8" s="99">
        <v>16</v>
      </c>
      <c r="E8" s="106">
        <f>'خلاصه مالی'!$C$10</f>
        <v>195881809.19999999</v>
      </c>
      <c r="F8" s="106">
        <v>0</v>
      </c>
      <c r="G8" s="106">
        <f t="shared" ref="G8" si="2">E8-F8</f>
        <v>195881809.19999999</v>
      </c>
      <c r="H8" s="148">
        <v>0.25</v>
      </c>
      <c r="I8" s="116">
        <f>H8*G8</f>
        <v>48970452.299999997</v>
      </c>
      <c r="J8" s="107">
        <v>8666.9</v>
      </c>
      <c r="K8" s="107">
        <v>10278.620000000001</v>
      </c>
      <c r="L8" s="107">
        <f t="shared" si="0"/>
        <v>0.17699999999999999</v>
      </c>
      <c r="M8" s="116">
        <f t="shared" si="1"/>
        <v>8667770.0570999999</v>
      </c>
      <c r="N8" s="137"/>
    </row>
    <row r="9" spans="1:20" ht="19.5" customHeight="1" thickBot="1">
      <c r="A9" s="137"/>
      <c r="B9" s="107">
        <v>1404</v>
      </c>
      <c r="C9" s="107" t="s">
        <v>385</v>
      </c>
      <c r="D9" s="149"/>
      <c r="E9" s="150"/>
      <c r="F9" s="150"/>
      <c r="G9" s="150"/>
      <c r="H9" s="148">
        <v>0.75</v>
      </c>
      <c r="I9" s="116">
        <f>H9*G8</f>
        <v>146911356.89999998</v>
      </c>
      <c r="J9" s="107">
        <v>8666.9</v>
      </c>
      <c r="K9" s="107">
        <v>10745.83</v>
      </c>
      <c r="L9" s="107">
        <f t="shared" si="0"/>
        <v>0.22800000000000001</v>
      </c>
      <c r="M9" s="116">
        <f t="shared" si="1"/>
        <v>33495789.373199996</v>
      </c>
      <c r="N9" s="137"/>
    </row>
    <row r="10" spans="1:20" ht="19.5" customHeight="1" thickBot="1">
      <c r="A10" s="137"/>
      <c r="B10" s="107">
        <v>1404</v>
      </c>
      <c r="C10" s="107" t="s">
        <v>376</v>
      </c>
      <c r="D10" s="99">
        <v>18</v>
      </c>
      <c r="E10" s="106">
        <f>'خلاصه مالی'!$C$11</f>
        <v>1578583980</v>
      </c>
      <c r="F10" s="106">
        <v>0</v>
      </c>
      <c r="G10" s="106">
        <f t="shared" ref="G10" si="3">E10-F10</f>
        <v>1578583980</v>
      </c>
      <c r="H10" s="148">
        <v>0.25</v>
      </c>
      <c r="I10" s="116">
        <f>H10*G10</f>
        <v>394645995</v>
      </c>
      <c r="J10" s="107">
        <v>7608.4</v>
      </c>
      <c r="K10" s="107">
        <v>8625.6500000000015</v>
      </c>
      <c r="L10" s="107">
        <f>ROUND(((K10/J10)-1)*0.95,3)</f>
        <v>0.127</v>
      </c>
      <c r="M10" s="116">
        <f t="shared" si="1"/>
        <v>50120041.365000002</v>
      </c>
      <c r="N10" s="137"/>
    </row>
    <row r="11" spans="1:20" ht="19.5" customHeight="1" thickBot="1">
      <c r="A11" s="137"/>
      <c r="B11" s="107">
        <v>1404</v>
      </c>
      <c r="C11" s="107" t="s">
        <v>385</v>
      </c>
      <c r="D11" s="149"/>
      <c r="E11" s="150"/>
      <c r="F11" s="150"/>
      <c r="G11" s="150"/>
      <c r="H11" s="148">
        <v>0.75</v>
      </c>
      <c r="I11" s="116">
        <f>H11*G10</f>
        <v>1183937985</v>
      </c>
      <c r="J11" s="107">
        <v>7608.4</v>
      </c>
      <c r="K11" s="107">
        <v>9017.7249999999985</v>
      </c>
      <c r="L11" s="107">
        <f>ROUND(((K11/J11)-1)*0.95,3)</f>
        <v>0.17599999999999999</v>
      </c>
      <c r="M11" s="116">
        <f t="shared" si="1"/>
        <v>208373085.35999998</v>
      </c>
      <c r="N11" s="137"/>
    </row>
    <row r="12" spans="1:20" ht="19.5" customHeight="1" thickBot="1">
      <c r="A12" s="137"/>
      <c r="B12" s="107">
        <v>1404</v>
      </c>
      <c r="C12" s="107" t="s">
        <v>376</v>
      </c>
      <c r="D12" s="151">
        <v>19</v>
      </c>
      <c r="E12" s="152">
        <f>'خلاصه مالی'!$C$12</f>
        <v>182788060</v>
      </c>
      <c r="F12" s="106">
        <v>0</v>
      </c>
      <c r="G12" s="106">
        <f t="shared" ref="G12" si="4">E12-F12</f>
        <v>182788060</v>
      </c>
      <c r="H12" s="148">
        <v>0.25</v>
      </c>
      <c r="I12" s="116">
        <f>H12*G12</f>
        <v>45697015</v>
      </c>
      <c r="J12" s="107">
        <v>5270.2</v>
      </c>
      <c r="K12" s="107">
        <v>6227.87</v>
      </c>
      <c r="L12" s="107">
        <f t="shared" ref="L12:L21" si="5">ROUND(((K12/J12)-1)*0.95,3)</f>
        <v>0.17299999999999999</v>
      </c>
      <c r="M12" s="116">
        <f t="shared" si="1"/>
        <v>7905583.5949999997</v>
      </c>
      <c r="N12" s="137"/>
    </row>
    <row r="13" spans="1:20" ht="19.5" customHeight="1" thickBot="1">
      <c r="A13" s="137"/>
      <c r="B13" s="107">
        <v>1404</v>
      </c>
      <c r="C13" s="107" t="s">
        <v>385</v>
      </c>
      <c r="D13" s="151"/>
      <c r="E13" s="152"/>
      <c r="F13" s="150"/>
      <c r="G13" s="150"/>
      <c r="H13" s="148">
        <v>0.75</v>
      </c>
      <c r="I13" s="116">
        <f>H13*G12</f>
        <v>137091045</v>
      </c>
      <c r="J13" s="107">
        <v>5270.2</v>
      </c>
      <c r="K13" s="107">
        <v>6510.954999999999</v>
      </c>
      <c r="L13" s="107">
        <f t="shared" si="5"/>
        <v>0.224</v>
      </c>
      <c r="M13" s="116">
        <f t="shared" si="1"/>
        <v>30708394.080000002</v>
      </c>
      <c r="N13" s="137"/>
    </row>
    <row r="14" spans="1:20" ht="19.5" customHeight="1" thickBot="1">
      <c r="A14" s="137"/>
      <c r="B14" s="107">
        <v>1404</v>
      </c>
      <c r="C14" s="107" t="s">
        <v>376</v>
      </c>
      <c r="D14" s="149">
        <v>20</v>
      </c>
      <c r="E14" s="106">
        <f>'خلاصه مالی'!$C$13</f>
        <v>1788461870</v>
      </c>
      <c r="F14" s="106">
        <v>0</v>
      </c>
      <c r="G14" s="106">
        <f t="shared" ref="G14" si="6">E14-F14</f>
        <v>1788461870</v>
      </c>
      <c r="H14" s="148">
        <v>0.25</v>
      </c>
      <c r="I14" s="116">
        <f>H14*G14</f>
        <v>447115467.5</v>
      </c>
      <c r="J14" s="107">
        <v>5567.7</v>
      </c>
      <c r="K14" s="107">
        <v>6283.7500000000009</v>
      </c>
      <c r="L14" s="107">
        <f t="shared" si="5"/>
        <v>0.122</v>
      </c>
      <c r="M14" s="116">
        <f t="shared" si="1"/>
        <v>54548087.034999996</v>
      </c>
      <c r="N14" s="137"/>
    </row>
    <row r="15" spans="1:20" ht="19.5" customHeight="1" thickBot="1">
      <c r="A15" s="137"/>
      <c r="B15" s="107">
        <v>1404</v>
      </c>
      <c r="C15" s="107" t="s">
        <v>385</v>
      </c>
      <c r="D15" s="149"/>
      <c r="E15" s="150"/>
      <c r="F15" s="150"/>
      <c r="G15" s="150"/>
      <c r="H15" s="148">
        <v>0.75</v>
      </c>
      <c r="I15" s="116">
        <f>H15*G14</f>
        <v>1341346402.5</v>
      </c>
      <c r="J15" s="107">
        <v>5567.7</v>
      </c>
      <c r="K15" s="107">
        <v>6569.3749999999991</v>
      </c>
      <c r="L15" s="107">
        <f t="shared" si="5"/>
        <v>0.17100000000000001</v>
      </c>
      <c r="M15" s="116">
        <f t="shared" si="1"/>
        <v>229370234.82750002</v>
      </c>
      <c r="N15" s="137"/>
    </row>
    <row r="16" spans="1:20" ht="19.5" customHeight="1" thickBot="1">
      <c r="A16" s="137"/>
      <c r="B16" s="107">
        <v>1404</v>
      </c>
      <c r="C16" s="107" t="s">
        <v>376</v>
      </c>
      <c r="D16" s="99">
        <v>22</v>
      </c>
      <c r="E16" s="106">
        <f>'خلاصه مالی'!$C$14</f>
        <v>1673848929.9999998</v>
      </c>
      <c r="F16" s="106">
        <v>0</v>
      </c>
      <c r="G16" s="106">
        <f t="shared" ref="G16" si="7">E16-F16</f>
        <v>1673848929.9999998</v>
      </c>
      <c r="H16" s="148">
        <v>0.25</v>
      </c>
      <c r="I16" s="116">
        <f t="shared" ref="I16:I18" si="8">H16*G16</f>
        <v>418462232.49999994</v>
      </c>
      <c r="J16" s="107">
        <v>6102.1</v>
      </c>
      <c r="K16" s="107">
        <v>6910.5300000000007</v>
      </c>
      <c r="L16" s="107">
        <f t="shared" si="5"/>
        <v>0.126</v>
      </c>
      <c r="M16" s="116">
        <f t="shared" si="1"/>
        <v>52726241.294999994</v>
      </c>
      <c r="N16" s="137"/>
    </row>
    <row r="17" spans="1:14" ht="19.5" customHeight="1" thickBot="1">
      <c r="A17" s="137"/>
      <c r="B17" s="107">
        <v>1404</v>
      </c>
      <c r="C17" s="107" t="s">
        <v>385</v>
      </c>
      <c r="D17" s="149"/>
      <c r="E17" s="150"/>
      <c r="F17" s="150"/>
      <c r="G17" s="150"/>
      <c r="H17" s="148">
        <v>0.75</v>
      </c>
      <c r="I17" s="116">
        <f>H17*G16</f>
        <v>1255386697.4999998</v>
      </c>
      <c r="J17" s="107">
        <v>6102.1</v>
      </c>
      <c r="K17" s="107">
        <v>7224.6449999999995</v>
      </c>
      <c r="L17" s="107">
        <f t="shared" si="5"/>
        <v>0.17499999999999999</v>
      </c>
      <c r="M17" s="116">
        <f t="shared" si="1"/>
        <v>219692672.06249994</v>
      </c>
      <c r="N17" s="137"/>
    </row>
    <row r="18" spans="1:14" ht="19.5" customHeight="1" thickBot="1">
      <c r="A18" s="137"/>
      <c r="B18" s="107">
        <v>1404</v>
      </c>
      <c r="C18" s="107" t="s">
        <v>376</v>
      </c>
      <c r="D18" s="99">
        <v>23</v>
      </c>
      <c r="E18" s="106">
        <f>'خلاصه مالی'!$C$15</f>
        <v>117271580.00000001</v>
      </c>
      <c r="F18" s="106">
        <v>0</v>
      </c>
      <c r="G18" s="106">
        <f t="shared" ref="G18" si="9">E18-F18</f>
        <v>117271580.00000001</v>
      </c>
      <c r="H18" s="148">
        <v>0.25</v>
      </c>
      <c r="I18" s="116">
        <f t="shared" si="8"/>
        <v>29317895.000000004</v>
      </c>
      <c r="J18" s="107">
        <v>7084.7</v>
      </c>
      <c r="K18" s="107">
        <v>8104.8000000000011</v>
      </c>
      <c r="L18" s="107">
        <f t="shared" si="5"/>
        <v>0.13700000000000001</v>
      </c>
      <c r="M18" s="116">
        <f t="shared" si="1"/>
        <v>4016551.6150000007</v>
      </c>
      <c r="N18" s="137"/>
    </row>
    <row r="19" spans="1:14" ht="19.5" customHeight="1" thickBot="1">
      <c r="A19" s="137"/>
      <c r="B19" s="107">
        <v>1404</v>
      </c>
      <c r="C19" s="107" t="s">
        <v>385</v>
      </c>
      <c r="D19" s="149"/>
      <c r="E19" s="150"/>
      <c r="F19" s="150"/>
      <c r="G19" s="150"/>
      <c r="H19" s="148">
        <v>0.75</v>
      </c>
      <c r="I19" s="116">
        <f>H19*G18</f>
        <v>87953685.000000015</v>
      </c>
      <c r="J19" s="107">
        <v>7084.4</v>
      </c>
      <c r="K19" s="107">
        <v>8473.1999999999989</v>
      </c>
      <c r="L19" s="107">
        <f t="shared" si="5"/>
        <v>0.186</v>
      </c>
      <c r="M19" s="116">
        <f t="shared" si="1"/>
        <v>16359385.410000002</v>
      </c>
      <c r="N19" s="137"/>
    </row>
    <row r="20" spans="1:14" ht="19.5" customHeight="1" thickBot="1">
      <c r="A20" s="137"/>
      <c r="B20" s="107">
        <v>1404</v>
      </c>
      <c r="C20" s="107" t="s">
        <v>376</v>
      </c>
      <c r="D20" s="99">
        <v>25</v>
      </c>
      <c r="E20" s="106">
        <f>'خلاصه مالی'!$C$16</f>
        <v>943577340</v>
      </c>
      <c r="F20" s="106">
        <v>0</v>
      </c>
      <c r="G20" s="106">
        <f t="shared" ref="G20" si="10">E20-F20</f>
        <v>943577340</v>
      </c>
      <c r="H20" s="148">
        <v>0.25</v>
      </c>
      <c r="I20" s="116">
        <f>H20*G20</f>
        <v>235894335</v>
      </c>
      <c r="J20" s="107">
        <v>6781.7</v>
      </c>
      <c r="K20" s="107">
        <v>7687.35</v>
      </c>
      <c r="L20" s="107">
        <f t="shared" si="5"/>
        <v>0.127</v>
      </c>
      <c r="M20" s="116">
        <f t="shared" si="1"/>
        <v>29958580.545000002</v>
      </c>
      <c r="N20" s="137"/>
    </row>
    <row r="21" spans="1:14" ht="19.5" customHeight="1" thickBot="1">
      <c r="A21" s="137"/>
      <c r="B21" s="107">
        <v>1404</v>
      </c>
      <c r="C21" s="107" t="s">
        <v>385</v>
      </c>
      <c r="D21" s="149"/>
      <c r="E21" s="150"/>
      <c r="F21" s="150"/>
      <c r="G21" s="150"/>
      <c r="H21" s="148">
        <v>0.75</v>
      </c>
      <c r="I21" s="116">
        <f>H21*G20</f>
        <v>707683005</v>
      </c>
      <c r="J21" s="107">
        <v>6781.7</v>
      </c>
      <c r="K21" s="107">
        <v>8036.7749999999996</v>
      </c>
      <c r="L21" s="107">
        <f t="shared" si="5"/>
        <v>0.17599999999999999</v>
      </c>
      <c r="M21" s="116">
        <f t="shared" si="1"/>
        <v>124552208.88</v>
      </c>
      <c r="N21" s="137"/>
    </row>
    <row r="22" spans="1:14" ht="19.5" customHeight="1" thickBot="1">
      <c r="A22" s="137"/>
      <c r="B22" s="153"/>
      <c r="C22" s="154"/>
      <c r="D22" s="154"/>
      <c r="E22" s="154"/>
      <c r="F22" s="154"/>
      <c r="G22" s="154"/>
      <c r="H22" s="154"/>
      <c r="I22" s="154"/>
      <c r="J22" s="154"/>
      <c r="K22" s="155"/>
      <c r="L22" s="107" t="s">
        <v>377</v>
      </c>
      <c r="M22" s="116">
        <f>SUM(M6:M21)</f>
        <v>2968942632.2202992</v>
      </c>
    </row>
    <row r="23" spans="1:14">
      <c r="A23" s="137"/>
      <c r="B23" s="137"/>
      <c r="C23" s="137"/>
      <c r="D23" s="137"/>
      <c r="E23" s="156"/>
      <c r="F23" s="137"/>
      <c r="G23" s="156"/>
      <c r="H23" s="137"/>
      <c r="I23" s="156"/>
      <c r="J23" s="137"/>
      <c r="K23" s="137"/>
      <c r="L23" s="137"/>
      <c r="M23" s="156"/>
    </row>
    <row r="24" spans="1:14">
      <c r="B24" s="137"/>
    </row>
    <row r="25" spans="1:14">
      <c r="B25" s="137"/>
    </row>
    <row r="26" spans="1:14">
      <c r="B26" s="137"/>
    </row>
    <row r="27" spans="1:14">
      <c r="B27" s="137"/>
    </row>
    <row r="28" spans="1:14">
      <c r="B28" s="137"/>
    </row>
    <row r="29" spans="1:14">
      <c r="B29" s="137"/>
    </row>
    <row r="30" spans="1:14">
      <c r="B30" s="137"/>
    </row>
    <row r="31" spans="1:14">
      <c r="B31" s="137"/>
    </row>
    <row r="32" spans="1:14">
      <c r="B32" s="137"/>
    </row>
    <row r="33" spans="2:2">
      <c r="B33" s="137"/>
    </row>
    <row r="34" spans="2:2">
      <c r="B34" s="137"/>
    </row>
    <row r="35" spans="2:2">
      <c r="B35" s="137"/>
    </row>
    <row r="36" spans="2:2">
      <c r="B36" s="137"/>
    </row>
    <row r="37" spans="2:2">
      <c r="B37" s="137"/>
    </row>
    <row r="38" spans="2:2">
      <c r="B38" s="137"/>
    </row>
    <row r="39" spans="2:2">
      <c r="B39" s="137"/>
    </row>
    <row r="40" spans="2:2">
      <c r="B40" s="137"/>
    </row>
    <row r="41" spans="2:2">
      <c r="B41" s="137"/>
    </row>
    <row r="42" spans="2:2">
      <c r="B42" s="137"/>
    </row>
    <row r="43" spans="2:2">
      <c r="B43" s="137"/>
    </row>
    <row r="44" spans="2:2">
      <c r="B44" s="137"/>
    </row>
    <row r="45" spans="2:2">
      <c r="B45" s="137"/>
    </row>
    <row r="46" spans="2:2">
      <c r="B46" s="137"/>
    </row>
    <row r="47" spans="2:2">
      <c r="B47" s="137"/>
    </row>
    <row r="48" spans="2:2">
      <c r="B48" s="137"/>
    </row>
    <row r="49" spans="2:2">
      <c r="B49" s="137"/>
    </row>
    <row r="50" spans="2:2">
      <c r="B50" s="137"/>
    </row>
  </sheetData>
  <mergeCells count="49">
    <mergeCell ref="B22:K22"/>
    <mergeCell ref="D18:D19"/>
    <mergeCell ref="E18:E19"/>
    <mergeCell ref="F18:F19"/>
    <mergeCell ref="G18:G19"/>
    <mergeCell ref="D20:D21"/>
    <mergeCell ref="E20:E21"/>
    <mergeCell ref="F20:F21"/>
    <mergeCell ref="G20:G21"/>
    <mergeCell ref="D14:D15"/>
    <mergeCell ref="E14:E15"/>
    <mergeCell ref="F14:F15"/>
    <mergeCell ref="G14:G15"/>
    <mergeCell ref="D16:D17"/>
    <mergeCell ref="E16:E17"/>
    <mergeCell ref="F16:F17"/>
    <mergeCell ref="G16:G17"/>
    <mergeCell ref="D10:D11"/>
    <mergeCell ref="E10:E11"/>
    <mergeCell ref="F10:F11"/>
    <mergeCell ref="G10:G11"/>
    <mergeCell ref="D12:D13"/>
    <mergeCell ref="E12:E13"/>
    <mergeCell ref="F12:F13"/>
    <mergeCell ref="G12:G13"/>
    <mergeCell ref="D6:D7"/>
    <mergeCell ref="E6:E7"/>
    <mergeCell ref="F6:F7"/>
    <mergeCell ref="G6:G7"/>
    <mergeCell ref="D8:D9"/>
    <mergeCell ref="E8:E9"/>
    <mergeCell ref="F8:F9"/>
    <mergeCell ref="G8:G9"/>
    <mergeCell ref="H4:H5"/>
    <mergeCell ref="I4:I5"/>
    <mergeCell ref="J4:J5"/>
    <mergeCell ref="K4:K5"/>
    <mergeCell ref="L4:L5"/>
    <mergeCell ref="M4:M5"/>
    <mergeCell ref="B1:M1"/>
    <mergeCell ref="B2:F2"/>
    <mergeCell ref="G2:M2"/>
    <mergeCell ref="B3:F3"/>
    <mergeCell ref="G3:M3"/>
    <mergeCell ref="B4:C4"/>
    <mergeCell ref="D4:D5"/>
    <mergeCell ref="E4:E5"/>
    <mergeCell ref="F4:F5"/>
    <mergeCell ref="G4:G5"/>
  </mergeCells>
  <pageMargins left="0.70866141732283472" right="0.70866141732283472" top="0.74803149606299213" bottom="0.74803149606299213" header="0.31496062992125984" footer="0.31496062992125984"/>
  <pageSetup paperSize="9" orientation="landscape" r:id="rId1"/>
  <headerFooter>
    <oddFooter>&amp;Lامضاء پیمانکار:&amp;Cامضاء مشاور:&amp;Rامضاء کار فرما:</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0F059-E1FC-4758-855D-D6EC437FA000}">
  <dimension ref="A1:G19"/>
  <sheetViews>
    <sheetView rightToLeft="1" topLeftCell="A8" workbookViewId="0">
      <selection activeCell="G18" sqref="G17:G18"/>
    </sheetView>
  </sheetViews>
  <sheetFormatPr defaultColWidth="10" defaultRowHeight="24" customHeight="1"/>
  <cols>
    <col min="1" max="1" width="10" style="47"/>
    <col min="2" max="2" width="25.59765625" style="47" customWidth="1"/>
    <col min="3" max="3" width="20" style="47" customWidth="1"/>
    <col min="4" max="4" width="16.09765625" style="47" customWidth="1"/>
    <col min="5" max="5" width="12.796875" style="47" customWidth="1"/>
    <col min="6" max="6" width="13.3984375" style="47" customWidth="1"/>
    <col min="7" max="8" width="10" style="47"/>
    <col min="9" max="9" width="10.8984375" style="47" customWidth="1"/>
    <col min="10" max="16384" width="10" style="47"/>
  </cols>
  <sheetData>
    <row r="1" spans="1:7" ht="24" customHeight="1">
      <c r="A1" s="57" t="s">
        <v>318</v>
      </c>
      <c r="B1" s="57" t="s">
        <v>1</v>
      </c>
      <c r="C1" s="61" t="s">
        <v>7</v>
      </c>
      <c r="D1" s="61" t="s">
        <v>333</v>
      </c>
      <c r="E1" s="57" t="s">
        <v>9</v>
      </c>
      <c r="G1" s="49"/>
    </row>
    <row r="2" spans="1:7" ht="24" customHeight="1">
      <c r="A2" s="57"/>
      <c r="B2" s="57"/>
      <c r="C2" s="62"/>
      <c r="D2" s="62"/>
      <c r="E2" s="57"/>
    </row>
    <row r="3" spans="1:7" ht="24" customHeight="1">
      <c r="A3" s="39">
        <v>1</v>
      </c>
      <c r="B3" s="50" t="s">
        <v>262</v>
      </c>
      <c r="C3" s="48">
        <v>15.476669999999999</v>
      </c>
      <c r="D3" s="6" t="s">
        <v>334</v>
      </c>
      <c r="E3" s="39"/>
    </row>
    <row r="4" spans="1:7" ht="24" customHeight="1">
      <c r="A4" s="39">
        <v>2</v>
      </c>
      <c r="B4" s="50" t="s">
        <v>264</v>
      </c>
      <c r="C4" s="51">
        <v>696.45015000000001</v>
      </c>
      <c r="D4" s="6" t="s">
        <v>334</v>
      </c>
      <c r="E4" s="39"/>
    </row>
    <row r="5" spans="1:7" ht="24" customHeight="1">
      <c r="A5" s="39">
        <v>3</v>
      </c>
      <c r="B5" s="50" t="s">
        <v>218</v>
      </c>
      <c r="C5" s="48">
        <v>86.19</v>
      </c>
      <c r="D5" s="6" t="s">
        <v>335</v>
      </c>
      <c r="E5" s="39"/>
    </row>
    <row r="6" spans="1:7" ht="24" customHeight="1">
      <c r="A6" s="39">
        <v>4</v>
      </c>
      <c r="B6" s="50" t="s">
        <v>221</v>
      </c>
      <c r="C6" s="48">
        <v>17481.39</v>
      </c>
      <c r="D6" s="6" t="s">
        <v>92</v>
      </c>
      <c r="E6" s="39"/>
    </row>
    <row r="7" spans="1:7" ht="24" customHeight="1">
      <c r="A7" s="39">
        <v>5</v>
      </c>
      <c r="B7" s="50" t="s">
        <v>224</v>
      </c>
      <c r="C7" s="48">
        <v>170.9573</v>
      </c>
      <c r="D7" s="6" t="s">
        <v>334</v>
      </c>
      <c r="E7" s="39"/>
    </row>
    <row r="8" spans="1:7" ht="24" customHeight="1">
      <c r="A8" s="39">
        <v>6</v>
      </c>
      <c r="B8" s="50" t="s">
        <v>229</v>
      </c>
      <c r="C8" s="48">
        <v>308.94499999999999</v>
      </c>
      <c r="D8" s="6" t="s">
        <v>335</v>
      </c>
      <c r="E8" s="39"/>
    </row>
    <row r="9" spans="1:7" ht="37.200000000000003" customHeight="1">
      <c r="A9" s="39">
        <v>7</v>
      </c>
      <c r="B9" s="50" t="s">
        <v>230</v>
      </c>
      <c r="C9" s="48">
        <v>580.99199999999996</v>
      </c>
      <c r="D9" s="6" t="s">
        <v>335</v>
      </c>
      <c r="E9" s="39"/>
    </row>
    <row r="10" spans="1:7" ht="40.200000000000003" customHeight="1">
      <c r="A10" s="39">
        <v>8</v>
      </c>
      <c r="B10" s="50" t="s">
        <v>236</v>
      </c>
      <c r="C10" s="48">
        <v>279.2328</v>
      </c>
      <c r="D10" s="6" t="s">
        <v>92</v>
      </c>
      <c r="E10" s="39"/>
    </row>
    <row r="11" spans="1:7" ht="24" customHeight="1">
      <c r="A11" s="39">
        <v>9</v>
      </c>
      <c r="B11" s="50" t="s">
        <v>247</v>
      </c>
      <c r="C11" s="48">
        <v>1473.04</v>
      </c>
      <c r="D11" s="6" t="s">
        <v>335</v>
      </c>
      <c r="E11" s="39"/>
    </row>
    <row r="12" spans="1:7" ht="24" customHeight="1">
      <c r="A12" s="39">
        <v>10</v>
      </c>
      <c r="B12" s="50" t="s">
        <v>242</v>
      </c>
      <c r="C12" s="48">
        <v>14.99</v>
      </c>
      <c r="D12" s="6" t="s">
        <v>335</v>
      </c>
      <c r="E12" s="39"/>
    </row>
    <row r="13" spans="1:7" ht="44.4" customHeight="1">
      <c r="A13" s="39">
        <v>11</v>
      </c>
      <c r="B13" s="50" t="s">
        <v>252</v>
      </c>
      <c r="C13" s="48">
        <v>450.74</v>
      </c>
      <c r="D13" s="6" t="s">
        <v>335</v>
      </c>
      <c r="E13" s="39"/>
    </row>
    <row r="14" spans="1:7" ht="41.4" customHeight="1">
      <c r="A14" s="39">
        <v>12</v>
      </c>
      <c r="B14" s="50" t="s">
        <v>232</v>
      </c>
      <c r="C14" s="48">
        <v>248.95999999999998</v>
      </c>
      <c r="D14" s="6" t="s">
        <v>335</v>
      </c>
      <c r="E14" s="39"/>
    </row>
    <row r="15" spans="1:7" ht="39" customHeight="1">
      <c r="A15" s="39">
        <v>13</v>
      </c>
      <c r="B15" s="50" t="s">
        <v>239</v>
      </c>
      <c r="C15" s="48">
        <v>34.18</v>
      </c>
      <c r="D15" s="6" t="s">
        <v>335</v>
      </c>
      <c r="E15" s="39"/>
    </row>
    <row r="16" spans="1:7" ht="24" customHeight="1">
      <c r="A16" s="39">
        <v>14</v>
      </c>
      <c r="B16" s="50" t="s">
        <v>241</v>
      </c>
      <c r="C16" s="48">
        <v>1133.32</v>
      </c>
      <c r="D16" s="6" t="s">
        <v>335</v>
      </c>
      <c r="E16" s="39"/>
    </row>
    <row r="17" spans="1:5" ht="24" customHeight="1">
      <c r="A17" s="39">
        <v>15</v>
      </c>
      <c r="B17" s="50" t="s">
        <v>346</v>
      </c>
      <c r="C17" s="48">
        <v>59.665400000000005</v>
      </c>
      <c r="D17" s="6"/>
      <c r="E17" s="39"/>
    </row>
    <row r="18" spans="1:5" ht="24" customHeight="1">
      <c r="A18" s="39">
        <v>16</v>
      </c>
      <c r="B18" s="50" t="s">
        <v>310</v>
      </c>
      <c r="C18" s="48">
        <f>SUM(ریزمالی!F60,ریزمالی!F58,ریزمالی!F54)</f>
        <v>50878.368559999995</v>
      </c>
      <c r="D18" s="1" t="s">
        <v>311</v>
      </c>
      <c r="E18" s="39"/>
    </row>
    <row r="19" spans="1:5" ht="24" customHeight="1">
      <c r="A19" s="58"/>
      <c r="B19" s="59"/>
      <c r="C19" s="59"/>
      <c r="D19" s="60"/>
      <c r="E19" s="52"/>
    </row>
  </sheetData>
  <mergeCells count="6">
    <mergeCell ref="A19:D19"/>
    <mergeCell ref="C1:C2"/>
    <mergeCell ref="A1:A2"/>
    <mergeCell ref="B1:B2"/>
    <mergeCell ref="E1:E2"/>
    <mergeCell ref="D1:D2"/>
  </mergeCells>
  <phoneticPr fontId="10"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7C3D6-3E23-4442-AAB7-821E71E650FD}">
  <dimension ref="A1:J37"/>
  <sheetViews>
    <sheetView rightToLeft="1" topLeftCell="A9" workbookViewId="0">
      <selection activeCell="J14" sqref="J14"/>
    </sheetView>
  </sheetViews>
  <sheetFormatPr defaultColWidth="10.19921875" defaultRowHeight="32.4" customHeight="1"/>
  <cols>
    <col min="2" max="2" width="39.796875" style="13" customWidth="1"/>
  </cols>
  <sheetData>
    <row r="1" spans="1:10" ht="32.4" customHeight="1">
      <c r="A1" s="65" t="s">
        <v>0</v>
      </c>
      <c r="B1" s="65" t="s">
        <v>1</v>
      </c>
      <c r="C1" s="70" t="s">
        <v>215</v>
      </c>
      <c r="D1" s="65" t="s">
        <v>2</v>
      </c>
      <c r="E1" s="72" t="s">
        <v>310</v>
      </c>
      <c r="F1" s="73"/>
      <c r="G1" s="74"/>
      <c r="H1" s="65" t="s">
        <v>8</v>
      </c>
      <c r="I1" s="65" t="s">
        <v>7</v>
      </c>
      <c r="J1" s="65" t="s">
        <v>9</v>
      </c>
    </row>
    <row r="2" spans="1:10" ht="32.4" customHeight="1">
      <c r="A2" s="66"/>
      <c r="B2" s="66"/>
      <c r="C2" s="71"/>
      <c r="D2" s="66"/>
      <c r="E2" s="75"/>
      <c r="F2" s="76"/>
      <c r="G2" s="77"/>
      <c r="H2" s="66"/>
      <c r="I2" s="66"/>
      <c r="J2" s="66"/>
    </row>
    <row r="3" spans="1:10" s="38" customFormat="1" ht="53.4" customHeight="1">
      <c r="A3" s="3"/>
      <c r="B3" s="30" t="s">
        <v>305</v>
      </c>
      <c r="C3" s="26" t="s">
        <v>75</v>
      </c>
      <c r="D3" s="3" t="s">
        <v>258</v>
      </c>
      <c r="E3" s="3" t="s">
        <v>301</v>
      </c>
      <c r="F3" s="3" t="s">
        <v>302</v>
      </c>
      <c r="G3" s="3" t="s">
        <v>303</v>
      </c>
      <c r="H3" s="3" t="s">
        <v>75</v>
      </c>
      <c r="I3" s="3" t="s">
        <v>75</v>
      </c>
      <c r="J3" s="3" t="s">
        <v>75</v>
      </c>
    </row>
    <row r="4" spans="1:10" ht="63.6" customHeight="1">
      <c r="A4" s="3" t="s">
        <v>75</v>
      </c>
      <c r="B4" s="3" t="s">
        <v>269</v>
      </c>
      <c r="C4" s="26" t="s">
        <v>226</v>
      </c>
      <c r="D4" s="8">
        <v>17.423200000000001</v>
      </c>
      <c r="E4" s="3">
        <v>150</v>
      </c>
      <c r="F4" s="3"/>
      <c r="G4" s="3">
        <v>1.06</v>
      </c>
      <c r="H4" s="3" t="s">
        <v>307</v>
      </c>
      <c r="I4" s="8">
        <f>D4*E4*G4/1000</f>
        <v>2.7702888000000003</v>
      </c>
      <c r="J4" s="8"/>
    </row>
    <row r="5" spans="1:10" ht="63.6" customHeight="1">
      <c r="A5" s="3" t="s">
        <v>75</v>
      </c>
      <c r="B5" s="3" t="s">
        <v>270</v>
      </c>
      <c r="C5" s="26" t="s">
        <v>227</v>
      </c>
      <c r="D5" s="8">
        <v>117.82</v>
      </c>
      <c r="E5" s="3">
        <v>150</v>
      </c>
      <c r="F5" s="3"/>
      <c r="G5" s="3">
        <v>1.06</v>
      </c>
      <c r="H5" s="3" t="s">
        <v>307</v>
      </c>
      <c r="I5" s="8">
        <f>D5*E5*G5/1000</f>
        <v>18.73338</v>
      </c>
      <c r="J5" s="3"/>
    </row>
    <row r="6" spans="1:10" ht="48" customHeight="1">
      <c r="A6" s="3" t="s">
        <v>75</v>
      </c>
      <c r="B6" s="3" t="s">
        <v>271</v>
      </c>
      <c r="C6" s="26" t="s">
        <v>254</v>
      </c>
      <c r="D6" s="8">
        <v>35.714100000000002</v>
      </c>
      <c r="E6" s="3">
        <v>150</v>
      </c>
      <c r="F6" s="3"/>
      <c r="G6" s="3">
        <v>1.06</v>
      </c>
      <c r="H6" s="3" t="s">
        <v>307</v>
      </c>
      <c r="I6" s="8">
        <f>D6*E6*G6/1000</f>
        <v>5.6785419000000008</v>
      </c>
      <c r="J6" s="3"/>
    </row>
    <row r="7" spans="1:10" ht="70.8" customHeight="1">
      <c r="A7" s="3" t="s">
        <v>75</v>
      </c>
      <c r="B7" s="3" t="s">
        <v>272</v>
      </c>
      <c r="C7" s="26" t="s">
        <v>228</v>
      </c>
      <c r="D7" s="8">
        <v>308.94499999999999</v>
      </c>
      <c r="E7" s="3">
        <v>300</v>
      </c>
      <c r="F7" s="3"/>
      <c r="G7" s="3">
        <v>0.53</v>
      </c>
      <c r="H7" s="3" t="s">
        <v>307</v>
      </c>
      <c r="I7" s="8">
        <f>D7*E7*G7/1000</f>
        <v>49.122255000000003</v>
      </c>
      <c r="J7" s="8"/>
    </row>
    <row r="8" spans="1:10" ht="70.2" customHeight="1">
      <c r="A8" s="3" t="s">
        <v>75</v>
      </c>
      <c r="B8" s="3" t="s">
        <v>273</v>
      </c>
      <c r="C8" s="26" t="s">
        <v>231</v>
      </c>
      <c r="D8" s="8">
        <v>17.43</v>
      </c>
      <c r="E8" s="3"/>
      <c r="F8" s="3">
        <v>225</v>
      </c>
      <c r="G8" s="3">
        <v>1.06</v>
      </c>
      <c r="H8" s="3" t="s">
        <v>307</v>
      </c>
      <c r="I8" s="8">
        <f>D8*F8*G8/1000</f>
        <v>4.1570550000000006</v>
      </c>
      <c r="J8" s="8"/>
    </row>
    <row r="9" spans="1:10" ht="65.400000000000006" customHeight="1">
      <c r="A9" s="3" t="s">
        <v>75</v>
      </c>
      <c r="B9" s="3" t="s">
        <v>279</v>
      </c>
      <c r="C9" s="26" t="s">
        <v>278</v>
      </c>
      <c r="D9" s="8">
        <v>16.82</v>
      </c>
      <c r="E9" s="3"/>
      <c r="F9" s="3">
        <v>285</v>
      </c>
      <c r="G9" s="3">
        <v>1.06</v>
      </c>
      <c r="H9" s="3" t="s">
        <v>307</v>
      </c>
      <c r="I9" s="8">
        <f t="shared" ref="I9:I13" si="0">D9*F9*G9/1000</f>
        <v>5.0813220000000001</v>
      </c>
      <c r="J9" s="8"/>
    </row>
    <row r="10" spans="1:10" ht="55.2" customHeight="1">
      <c r="A10" s="3" t="s">
        <v>75</v>
      </c>
      <c r="B10" s="3" t="s">
        <v>282</v>
      </c>
      <c r="C10" s="26" t="s">
        <v>251</v>
      </c>
      <c r="D10" s="8">
        <f>0.03*60.63</f>
        <v>1.8189</v>
      </c>
      <c r="E10" s="3"/>
      <c r="F10" s="3">
        <v>225</v>
      </c>
      <c r="G10" s="3">
        <v>1.06</v>
      </c>
      <c r="H10" s="3" t="s">
        <v>307</v>
      </c>
      <c r="I10" s="8">
        <f t="shared" si="0"/>
        <v>0.43380765000000004</v>
      </c>
      <c r="J10" s="8"/>
    </row>
    <row r="11" spans="1:10" ht="51.6" customHeight="1">
      <c r="A11" s="3" t="s">
        <v>75</v>
      </c>
      <c r="B11" s="3" t="s">
        <v>283</v>
      </c>
      <c r="C11" s="26" t="s">
        <v>234</v>
      </c>
      <c r="D11" s="8">
        <f>0.02*138.18</f>
        <v>2.7636000000000003</v>
      </c>
      <c r="E11" s="3"/>
      <c r="F11" s="3">
        <v>225</v>
      </c>
      <c r="G11" s="3">
        <v>1.06</v>
      </c>
      <c r="H11" s="3" t="s">
        <v>307</v>
      </c>
      <c r="I11" s="8">
        <f t="shared" si="0"/>
        <v>0.65911860000000011</v>
      </c>
      <c r="J11" s="8"/>
    </row>
    <row r="12" spans="1:10" ht="57.6" customHeight="1">
      <c r="A12" s="3" t="s">
        <v>75</v>
      </c>
      <c r="B12" s="3" t="s">
        <v>285</v>
      </c>
      <c r="C12" s="26" t="s">
        <v>284</v>
      </c>
      <c r="D12" s="8">
        <f>0.02*251.93</f>
        <v>5.0386000000000006</v>
      </c>
      <c r="E12" s="3"/>
      <c r="F12" s="3">
        <v>225</v>
      </c>
      <c r="G12" s="3">
        <v>1.06</v>
      </c>
      <c r="H12" s="3" t="s">
        <v>307</v>
      </c>
      <c r="I12" s="8">
        <f t="shared" si="0"/>
        <v>1.2017061000000004</v>
      </c>
      <c r="J12" s="8"/>
    </row>
    <row r="13" spans="1:10" ht="55.2" customHeight="1">
      <c r="A13" s="3" t="s">
        <v>75</v>
      </c>
      <c r="B13" s="3" t="s">
        <v>287</v>
      </c>
      <c r="C13" s="26" t="s">
        <v>233</v>
      </c>
      <c r="D13" s="8">
        <f>0.03*183.14</f>
        <v>5.4941999999999993</v>
      </c>
      <c r="E13" s="3"/>
      <c r="F13" s="3">
        <v>285</v>
      </c>
      <c r="G13" s="3">
        <v>1.06</v>
      </c>
      <c r="H13" s="3" t="s">
        <v>307</v>
      </c>
      <c r="I13" s="8">
        <f t="shared" si="0"/>
        <v>1.6597978199999999</v>
      </c>
      <c r="J13" s="8"/>
    </row>
    <row r="14" spans="1:10" ht="56.4" customHeight="1">
      <c r="A14" s="67" t="s">
        <v>304</v>
      </c>
      <c r="B14" s="68"/>
      <c r="C14" s="68"/>
      <c r="D14" s="68"/>
      <c r="E14" s="68"/>
      <c r="F14" s="68"/>
      <c r="G14" s="68"/>
      <c r="H14" s="68"/>
      <c r="I14" s="69"/>
      <c r="J14" s="8">
        <f>SUM(I4:I13)</f>
        <v>89.497272870000003</v>
      </c>
    </row>
    <row r="16" spans="1:10" ht="32.4" customHeight="1">
      <c r="A16" s="65" t="s">
        <v>0</v>
      </c>
      <c r="B16" s="65" t="s">
        <v>1</v>
      </c>
      <c r="C16" s="70" t="s">
        <v>215</v>
      </c>
      <c r="D16" s="65" t="s">
        <v>2</v>
      </c>
      <c r="E16" s="72" t="s">
        <v>310</v>
      </c>
      <c r="F16" s="73"/>
      <c r="G16" s="74"/>
      <c r="H16" s="65" t="s">
        <v>8</v>
      </c>
      <c r="I16" s="65" t="s">
        <v>7</v>
      </c>
      <c r="J16" s="65" t="s">
        <v>9</v>
      </c>
    </row>
    <row r="17" spans="1:10" ht="32.4" customHeight="1">
      <c r="A17" s="66"/>
      <c r="B17" s="66"/>
      <c r="C17" s="71"/>
      <c r="D17" s="66"/>
      <c r="E17" s="75"/>
      <c r="F17" s="76"/>
      <c r="G17" s="77"/>
      <c r="H17" s="66"/>
      <c r="I17" s="66"/>
      <c r="J17" s="66"/>
    </row>
    <row r="18" spans="1:10" ht="48" customHeight="1">
      <c r="A18" s="3"/>
      <c r="B18" s="30" t="s">
        <v>306</v>
      </c>
      <c r="C18" s="26" t="s">
        <v>75</v>
      </c>
      <c r="D18" s="3" t="s">
        <v>258</v>
      </c>
      <c r="E18" s="67"/>
      <c r="F18" s="69"/>
      <c r="G18" s="3" t="s">
        <v>303</v>
      </c>
      <c r="H18" s="3" t="s">
        <v>75</v>
      </c>
      <c r="I18" s="3" t="s">
        <v>75</v>
      </c>
      <c r="J18" s="3" t="s">
        <v>75</v>
      </c>
    </row>
    <row r="19" spans="1:10" ht="83.4" customHeight="1">
      <c r="A19" s="3" t="s">
        <v>75</v>
      </c>
      <c r="B19" s="3" t="s">
        <v>350</v>
      </c>
      <c r="C19" s="26" t="s">
        <v>347</v>
      </c>
      <c r="D19" s="8">
        <v>59.665400000000005</v>
      </c>
      <c r="E19" s="3"/>
      <c r="F19" s="3"/>
      <c r="G19" s="3">
        <v>2</v>
      </c>
      <c r="H19" s="3" t="s">
        <v>307</v>
      </c>
      <c r="I19" s="8">
        <f>D19*G19</f>
        <v>119.33080000000001</v>
      </c>
      <c r="J19" s="8"/>
    </row>
    <row r="20" spans="1:10" ht="55.8" customHeight="1">
      <c r="A20" s="3" t="s">
        <v>75</v>
      </c>
      <c r="B20" s="3" t="s">
        <v>269</v>
      </c>
      <c r="C20" s="26" t="s">
        <v>226</v>
      </c>
      <c r="D20" s="8">
        <v>17.423200000000001</v>
      </c>
      <c r="E20" s="3"/>
      <c r="F20" s="3"/>
      <c r="G20" s="3">
        <v>2.2000000000000002</v>
      </c>
      <c r="H20" s="3" t="s">
        <v>307</v>
      </c>
      <c r="I20" s="8">
        <f>D20*G20</f>
        <v>38.331040000000009</v>
      </c>
      <c r="J20" s="3"/>
    </row>
    <row r="21" spans="1:10" ht="60" customHeight="1">
      <c r="A21" s="3" t="s">
        <v>75</v>
      </c>
      <c r="B21" s="3" t="s">
        <v>270</v>
      </c>
      <c r="C21" s="26" t="s">
        <v>227</v>
      </c>
      <c r="D21" s="8">
        <v>117.82</v>
      </c>
      <c r="E21" s="3"/>
      <c r="F21" s="3"/>
      <c r="G21" s="3">
        <v>2.2000000000000002</v>
      </c>
      <c r="H21" s="3" t="s">
        <v>307</v>
      </c>
      <c r="I21" s="8">
        <f>D21*G21</f>
        <v>259.20400000000001</v>
      </c>
      <c r="J21" s="3"/>
    </row>
    <row r="22" spans="1:10" ht="57.6" customHeight="1">
      <c r="A22" s="3" t="s">
        <v>75</v>
      </c>
      <c r="B22" s="3" t="s">
        <v>271</v>
      </c>
      <c r="C22" s="26" t="s">
        <v>254</v>
      </c>
      <c r="D22" s="8">
        <v>35.714100000000002</v>
      </c>
      <c r="E22" s="3"/>
      <c r="F22" s="3"/>
      <c r="G22" s="3">
        <v>1.5</v>
      </c>
      <c r="H22" s="3" t="s">
        <v>307</v>
      </c>
      <c r="I22" s="8">
        <f t="shared" ref="I22:I23" si="1">D22*G22</f>
        <v>53.571150000000003</v>
      </c>
      <c r="J22" s="8"/>
    </row>
    <row r="23" spans="1:10" ht="70.2" customHeight="1">
      <c r="A23" s="3" t="s">
        <v>75</v>
      </c>
      <c r="B23" s="3" t="s">
        <v>272</v>
      </c>
      <c r="C23" s="26" t="s">
        <v>228</v>
      </c>
      <c r="D23" s="8">
        <v>308.94499999999999</v>
      </c>
      <c r="E23" s="3"/>
      <c r="F23" s="3"/>
      <c r="G23" s="3">
        <f>2.2*0.5</f>
        <v>1.1000000000000001</v>
      </c>
      <c r="H23" s="3" t="s">
        <v>307</v>
      </c>
      <c r="I23" s="8">
        <f t="shared" si="1"/>
        <v>339.83950000000004</v>
      </c>
      <c r="J23" s="8"/>
    </row>
    <row r="24" spans="1:10" ht="56.4" customHeight="1">
      <c r="A24" s="3" t="s">
        <v>75</v>
      </c>
      <c r="B24" s="3" t="s">
        <v>273</v>
      </c>
      <c r="C24" s="26" t="s">
        <v>231</v>
      </c>
      <c r="D24" s="8">
        <v>17.43</v>
      </c>
      <c r="E24" s="3"/>
      <c r="F24" s="3"/>
      <c r="G24" s="3">
        <v>0.6</v>
      </c>
      <c r="H24" s="3" t="s">
        <v>307</v>
      </c>
      <c r="I24" s="8">
        <f>D24*G24</f>
        <v>10.458</v>
      </c>
      <c r="J24" s="3"/>
    </row>
    <row r="25" spans="1:10" ht="60" customHeight="1">
      <c r="A25" s="3" t="s">
        <v>75</v>
      </c>
      <c r="B25" s="3" t="s">
        <v>279</v>
      </c>
      <c r="C25" s="26" t="s">
        <v>278</v>
      </c>
      <c r="D25" s="8">
        <f>0.02*840.82</f>
        <v>16.816400000000002</v>
      </c>
      <c r="E25" s="3"/>
      <c r="F25" s="3"/>
      <c r="G25" s="3">
        <v>1.85</v>
      </c>
      <c r="H25" s="3" t="s">
        <v>307</v>
      </c>
      <c r="I25" s="8">
        <f t="shared" ref="I25" si="2">D25*G25</f>
        <v>31.110340000000004</v>
      </c>
      <c r="J25" s="8"/>
    </row>
    <row r="26" spans="1:10" ht="61.2" customHeight="1">
      <c r="A26" s="3" t="s">
        <v>75</v>
      </c>
      <c r="B26" s="3" t="s">
        <v>282</v>
      </c>
      <c r="C26" s="26" t="s">
        <v>251</v>
      </c>
      <c r="D26" s="8">
        <v>60.63</v>
      </c>
      <c r="E26" s="3"/>
      <c r="F26" s="3"/>
      <c r="G26" s="3">
        <v>0.05</v>
      </c>
      <c r="H26" s="3" t="s">
        <v>307</v>
      </c>
      <c r="I26" s="8">
        <f>D26*G26</f>
        <v>3.0315000000000003</v>
      </c>
      <c r="J26" s="8"/>
    </row>
    <row r="27" spans="1:10" ht="81.599999999999994" customHeight="1">
      <c r="A27" s="3" t="s">
        <v>75</v>
      </c>
      <c r="B27" s="3" t="s">
        <v>283</v>
      </c>
      <c r="C27" s="26" t="s">
        <v>234</v>
      </c>
      <c r="D27" s="8">
        <v>138.18</v>
      </c>
      <c r="E27" s="3"/>
      <c r="F27" s="3"/>
      <c r="G27" s="3">
        <v>0.05</v>
      </c>
      <c r="H27" s="3" t="s">
        <v>307</v>
      </c>
      <c r="I27" s="8">
        <f>D27*G27</f>
        <v>6.9090000000000007</v>
      </c>
      <c r="J27" s="8"/>
    </row>
    <row r="28" spans="1:10" ht="59.4" customHeight="1">
      <c r="A28" s="3" t="s">
        <v>75</v>
      </c>
      <c r="B28" s="3" t="s">
        <v>285</v>
      </c>
      <c r="C28" s="26" t="s">
        <v>284</v>
      </c>
      <c r="D28" s="8">
        <v>251.93</v>
      </c>
      <c r="E28" s="3"/>
      <c r="F28" s="3"/>
      <c r="G28" s="3">
        <v>0.05</v>
      </c>
      <c r="H28" s="3" t="s">
        <v>307</v>
      </c>
      <c r="I28" s="8">
        <f t="shared" ref="I28:I29" si="3">D28*G28</f>
        <v>12.596500000000001</v>
      </c>
      <c r="J28" s="8"/>
    </row>
    <row r="29" spans="1:10" ht="63" customHeight="1">
      <c r="A29" s="3" t="s">
        <v>75</v>
      </c>
      <c r="B29" s="3" t="s">
        <v>287</v>
      </c>
      <c r="C29" s="26" t="s">
        <v>233</v>
      </c>
      <c r="D29" s="8">
        <v>183.14</v>
      </c>
      <c r="E29" s="3"/>
      <c r="F29" s="3"/>
      <c r="G29" s="3">
        <v>0.05</v>
      </c>
      <c r="H29" s="3" t="s">
        <v>307</v>
      </c>
      <c r="I29" s="8">
        <f t="shared" si="3"/>
        <v>9.157</v>
      </c>
      <c r="J29" s="8"/>
    </row>
    <row r="30" spans="1:10" ht="68.400000000000006" customHeight="1">
      <c r="A30" s="67" t="s">
        <v>304</v>
      </c>
      <c r="B30" s="68"/>
      <c r="C30" s="68"/>
      <c r="D30" s="68"/>
      <c r="E30" s="68"/>
      <c r="F30" s="68"/>
      <c r="G30" s="68"/>
      <c r="H30" s="68"/>
      <c r="I30" s="69"/>
      <c r="J30" s="8">
        <f>SUM(I19:I29)</f>
        <v>883.53883000000008</v>
      </c>
    </row>
    <row r="32" spans="1:10" ht="32.4" customHeight="1">
      <c r="A32" s="65" t="s">
        <v>0</v>
      </c>
      <c r="B32" s="65" t="s">
        <v>1</v>
      </c>
      <c r="C32" s="70" t="s">
        <v>215</v>
      </c>
      <c r="D32" s="65" t="s">
        <v>2</v>
      </c>
      <c r="E32" s="72" t="s">
        <v>310</v>
      </c>
      <c r="F32" s="73"/>
      <c r="G32" s="74"/>
      <c r="H32" s="65" t="s">
        <v>8</v>
      </c>
      <c r="I32" s="65" t="s">
        <v>7</v>
      </c>
      <c r="J32" s="65" t="s">
        <v>9</v>
      </c>
    </row>
    <row r="33" spans="1:10" ht="32.4" customHeight="1">
      <c r="A33" s="66"/>
      <c r="B33" s="66"/>
      <c r="C33" s="71"/>
      <c r="D33" s="66"/>
      <c r="E33" s="75"/>
      <c r="F33" s="76"/>
      <c r="G33" s="77"/>
      <c r="H33" s="66"/>
      <c r="I33" s="66"/>
      <c r="J33" s="66"/>
    </row>
    <row r="34" spans="1:10" ht="32.4" customHeight="1">
      <c r="A34" s="3"/>
      <c r="B34" s="30" t="s">
        <v>308</v>
      </c>
      <c r="C34" s="26" t="s">
        <v>75</v>
      </c>
      <c r="D34" s="3" t="s">
        <v>258</v>
      </c>
      <c r="E34" s="3" t="s">
        <v>309</v>
      </c>
      <c r="F34" s="19"/>
      <c r="G34" s="3" t="s">
        <v>303</v>
      </c>
      <c r="H34" s="3" t="s">
        <v>75</v>
      </c>
      <c r="I34" s="3" t="s">
        <v>75</v>
      </c>
      <c r="J34" s="3" t="s">
        <v>75</v>
      </c>
    </row>
    <row r="35" spans="1:10" ht="75.599999999999994" customHeight="1">
      <c r="A35" s="3" t="s">
        <v>75</v>
      </c>
      <c r="B35" s="3" t="s">
        <v>273</v>
      </c>
      <c r="C35" s="26" t="s">
        <v>231</v>
      </c>
      <c r="D35" s="8">
        <v>580.99199999999996</v>
      </c>
      <c r="E35" s="3">
        <v>0.2</v>
      </c>
      <c r="F35" s="3"/>
      <c r="G35" s="3">
        <v>0.7</v>
      </c>
      <c r="H35" s="3" t="s">
        <v>307</v>
      </c>
      <c r="I35" s="8">
        <f>D35*G35*E35</f>
        <v>81.338880000000003</v>
      </c>
      <c r="J35" s="8"/>
    </row>
    <row r="36" spans="1:10" ht="64.2" customHeight="1">
      <c r="A36" s="67" t="s">
        <v>304</v>
      </c>
      <c r="B36" s="68"/>
      <c r="C36" s="68"/>
      <c r="D36" s="68"/>
      <c r="E36" s="68"/>
      <c r="F36" s="68"/>
      <c r="G36" s="68"/>
      <c r="H36" s="68"/>
      <c r="I36" s="69"/>
      <c r="J36" s="8">
        <f>SUM(I35)</f>
        <v>81.338880000000003</v>
      </c>
    </row>
    <row r="37" spans="1:10" ht="63" customHeight="1"/>
  </sheetData>
  <mergeCells count="28">
    <mergeCell ref="H32:H33"/>
    <mergeCell ref="I32:I33"/>
    <mergeCell ref="J32:J33"/>
    <mergeCell ref="A36:I36"/>
    <mergeCell ref="H16:H17"/>
    <mergeCell ref="I16:I17"/>
    <mergeCell ref="J16:J17"/>
    <mergeCell ref="E18:F18"/>
    <mergeCell ref="A30:I30"/>
    <mergeCell ref="A32:A33"/>
    <mergeCell ref="B32:B33"/>
    <mergeCell ref="C32:C33"/>
    <mergeCell ref="D32:D33"/>
    <mergeCell ref="E32:G33"/>
    <mergeCell ref="I1:I2"/>
    <mergeCell ref="J1:J2"/>
    <mergeCell ref="A14:I14"/>
    <mergeCell ref="A16:A17"/>
    <mergeCell ref="B16:B17"/>
    <mergeCell ref="C16:C17"/>
    <mergeCell ref="D16:D17"/>
    <mergeCell ref="A1:A2"/>
    <mergeCell ref="B1:B2"/>
    <mergeCell ref="C1:C2"/>
    <mergeCell ref="D1:D2"/>
    <mergeCell ref="H1:H2"/>
    <mergeCell ref="E1:G2"/>
    <mergeCell ref="E16:G1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C5219-5840-4E7E-978F-84CEC3D80C4C}">
  <dimension ref="A1:H51"/>
  <sheetViews>
    <sheetView rightToLeft="1" topLeftCell="A13" zoomScale="70" zoomScaleNormal="70" workbookViewId="0">
      <selection activeCell="F24" sqref="F24"/>
    </sheetView>
  </sheetViews>
  <sheetFormatPr defaultColWidth="11.09765625" defaultRowHeight="25.8" customHeight="1"/>
  <cols>
    <col min="2" max="2" width="31.19921875" customWidth="1"/>
    <col min="3" max="3" width="17.69921875" style="43" bestFit="1" customWidth="1"/>
    <col min="8" max="8" width="17.8984375" customWidth="1"/>
  </cols>
  <sheetData>
    <row r="1" spans="1:8" ht="25.8" customHeight="1">
      <c r="A1" s="57" t="s">
        <v>318</v>
      </c>
      <c r="B1" s="57" t="s">
        <v>319</v>
      </c>
      <c r="C1" s="63" t="s">
        <v>320</v>
      </c>
      <c r="D1" s="57" t="s">
        <v>321</v>
      </c>
      <c r="E1" s="57"/>
      <c r="F1" s="57"/>
      <c r="G1" s="39"/>
      <c r="H1" s="39" t="s">
        <v>325</v>
      </c>
    </row>
    <row r="2" spans="1:8" ht="25.8" customHeight="1">
      <c r="A2" s="57"/>
      <c r="B2" s="57"/>
      <c r="C2" s="63"/>
      <c r="D2" s="39" t="s">
        <v>322</v>
      </c>
      <c r="E2" s="39" t="s">
        <v>323</v>
      </c>
      <c r="F2" s="39" t="s">
        <v>324</v>
      </c>
      <c r="G2" s="39" t="s">
        <v>386</v>
      </c>
      <c r="H2" s="39" t="s">
        <v>326</v>
      </c>
    </row>
    <row r="3" spans="1:8" ht="31.8" customHeight="1">
      <c r="A3" s="39">
        <v>1</v>
      </c>
      <c r="B3" s="26" t="s">
        <v>262</v>
      </c>
      <c r="C3" s="42">
        <f>SUM(ریزمالی!G4:G6)</f>
        <v>42042374.054999992</v>
      </c>
      <c r="D3" s="39">
        <v>1.3</v>
      </c>
      <c r="E3" s="39">
        <v>1.04</v>
      </c>
      <c r="F3" s="39">
        <v>1.02</v>
      </c>
      <c r="G3" s="39">
        <v>1.04</v>
      </c>
      <c r="H3" s="44">
        <f>C3*D3*E3*F3*G3</f>
        <v>60297240.137479484</v>
      </c>
    </row>
    <row r="4" spans="1:8" ht="29.4" customHeight="1">
      <c r="A4" s="39">
        <v>2</v>
      </c>
      <c r="B4" s="26" t="s">
        <v>264</v>
      </c>
      <c r="C4" s="42">
        <f>SUM(ریزمالی!G8:G12)</f>
        <v>203116900.44690001</v>
      </c>
      <c r="D4" s="39">
        <v>1.3</v>
      </c>
      <c r="E4" s="39">
        <v>1.04</v>
      </c>
      <c r="F4" s="39">
        <v>1.02</v>
      </c>
      <c r="G4" s="39">
        <v>1.04</v>
      </c>
      <c r="H4" s="44">
        <f t="shared" ref="H4:H18" si="0">C4*D4*E4*F4*G4</f>
        <v>291310583.60798478</v>
      </c>
    </row>
    <row r="5" spans="1:8" ht="25.8" customHeight="1">
      <c r="A5" s="39">
        <v>3</v>
      </c>
      <c r="B5" s="26" t="s">
        <v>218</v>
      </c>
      <c r="C5" s="42">
        <f>SUM(ریزمالی!G14)</f>
        <v>218750220</v>
      </c>
      <c r="D5" s="39">
        <v>1.3</v>
      </c>
      <c r="E5" s="39">
        <v>1.04</v>
      </c>
      <c r="F5" s="39">
        <v>1.02</v>
      </c>
      <c r="G5" s="39">
        <v>1.04</v>
      </c>
      <c r="H5" s="44">
        <f t="shared" si="0"/>
        <v>313731915.52435201</v>
      </c>
    </row>
    <row r="6" spans="1:8" ht="25.8" customHeight="1">
      <c r="A6" s="39">
        <v>4</v>
      </c>
      <c r="B6" s="26" t="s">
        <v>221</v>
      </c>
      <c r="C6" s="42">
        <f>SUM(ریزمالی!G16:G18)</f>
        <v>6238165157</v>
      </c>
      <c r="D6" s="39">
        <v>1.3</v>
      </c>
      <c r="E6" s="39">
        <v>1.04</v>
      </c>
      <c r="F6" s="39">
        <v>1.02</v>
      </c>
      <c r="G6" s="39">
        <v>1.04</v>
      </c>
      <c r="H6" s="44">
        <f t="shared" si="0"/>
        <v>8946786449.233654</v>
      </c>
    </row>
    <row r="7" spans="1:8" ht="25.8" customHeight="1">
      <c r="A7" s="39">
        <v>5</v>
      </c>
      <c r="B7" s="26" t="s">
        <v>224</v>
      </c>
      <c r="C7" s="42">
        <f>SUM(ریزمالی!G20:G22)</f>
        <v>3196933991.7000003</v>
      </c>
      <c r="D7" s="39">
        <v>1.3</v>
      </c>
      <c r="E7" s="39">
        <v>1.04</v>
      </c>
      <c r="F7" s="39">
        <v>1.02</v>
      </c>
      <c r="G7" s="39">
        <v>1.04</v>
      </c>
      <c r="H7" s="44">
        <f t="shared" si="0"/>
        <v>4585047845.9905272</v>
      </c>
    </row>
    <row r="8" spans="1:8" ht="25.8" customHeight="1">
      <c r="A8" s="39">
        <v>6</v>
      </c>
      <c r="B8" s="26" t="s">
        <v>229</v>
      </c>
      <c r="C8" s="42">
        <f>SUM(ریزمالی!G24)</f>
        <v>2569433776</v>
      </c>
      <c r="D8" s="39">
        <v>1.3</v>
      </c>
      <c r="E8" s="39">
        <v>1.04</v>
      </c>
      <c r="F8" s="39">
        <v>1.02</v>
      </c>
      <c r="G8" s="39">
        <v>1.04</v>
      </c>
      <c r="H8" s="44">
        <f t="shared" si="0"/>
        <v>3685086032.6332421</v>
      </c>
    </row>
    <row r="9" spans="1:8" ht="25.8" customHeight="1">
      <c r="A9" s="39">
        <v>7</v>
      </c>
      <c r="B9" s="30" t="s">
        <v>230</v>
      </c>
      <c r="C9" s="45">
        <f>SUM(ریزمالی!G26)</f>
        <v>10695481728</v>
      </c>
      <c r="D9" s="39">
        <v>1.3</v>
      </c>
      <c r="E9" s="39">
        <v>1.04</v>
      </c>
      <c r="F9" s="39">
        <v>1.02</v>
      </c>
      <c r="G9" s="39">
        <v>1.04</v>
      </c>
      <c r="H9" s="44">
        <f t="shared" si="0"/>
        <v>15339477007.068365</v>
      </c>
    </row>
    <row r="10" spans="1:8" ht="25.8" customHeight="1">
      <c r="A10" s="39">
        <v>8</v>
      </c>
      <c r="B10" s="26" t="s">
        <v>236</v>
      </c>
      <c r="C10" s="42">
        <f>SUM(ریزمالی!G28)</f>
        <v>195881809.19999999</v>
      </c>
      <c r="D10" s="39">
        <v>1.3</v>
      </c>
      <c r="E10" s="39">
        <v>1.04</v>
      </c>
      <c r="F10" s="39">
        <v>1.02</v>
      </c>
      <c r="G10" s="39">
        <v>1.04</v>
      </c>
      <c r="H10" s="44">
        <f t="shared" si="0"/>
        <v>280934004.16553473</v>
      </c>
    </row>
    <row r="11" spans="1:8" ht="25.8" customHeight="1">
      <c r="A11" s="39">
        <v>9</v>
      </c>
      <c r="B11" s="30" t="s">
        <v>247</v>
      </c>
      <c r="C11" s="42">
        <f>SUM(ریزمالی!G30:G33)</f>
        <v>1578583980</v>
      </c>
      <c r="D11" s="39">
        <v>1.3</v>
      </c>
      <c r="E11" s="39">
        <v>1.04</v>
      </c>
      <c r="F11" s="39">
        <v>1.02</v>
      </c>
      <c r="G11" s="39">
        <v>1.04</v>
      </c>
      <c r="H11" s="44">
        <f t="shared" si="0"/>
        <v>2264007669.850368</v>
      </c>
    </row>
    <row r="12" spans="1:8" ht="25.8" customHeight="1">
      <c r="A12" s="39">
        <v>10</v>
      </c>
      <c r="B12" s="30" t="s">
        <v>242</v>
      </c>
      <c r="C12" s="42">
        <f>SUM(ریزمالی!G35)</f>
        <v>182788060</v>
      </c>
      <c r="D12" s="39">
        <v>1.3</v>
      </c>
      <c r="E12" s="39">
        <v>1.04</v>
      </c>
      <c r="F12" s="39">
        <v>1.02</v>
      </c>
      <c r="G12" s="39">
        <v>1.04</v>
      </c>
      <c r="H12" s="44">
        <f t="shared" si="0"/>
        <v>262154928.11289603</v>
      </c>
    </row>
    <row r="13" spans="1:8" ht="25.8" customHeight="1">
      <c r="A13" s="39">
        <v>11</v>
      </c>
      <c r="B13" s="30" t="s">
        <v>252</v>
      </c>
      <c r="C13" s="42">
        <f>SUM(ریزمالی!G37:G39)</f>
        <v>1788461870</v>
      </c>
      <c r="D13" s="39">
        <v>1.3</v>
      </c>
      <c r="E13" s="39">
        <v>1.04</v>
      </c>
      <c r="F13" s="39">
        <v>1.02</v>
      </c>
      <c r="G13" s="39">
        <v>1.04</v>
      </c>
      <c r="H13" s="44">
        <f t="shared" si="0"/>
        <v>2565014875.4929924</v>
      </c>
    </row>
    <row r="14" spans="1:8" ht="34.200000000000003" customHeight="1">
      <c r="A14" s="39">
        <v>12</v>
      </c>
      <c r="B14" s="30" t="s">
        <v>232</v>
      </c>
      <c r="C14" s="42">
        <f>SUM(ریزمالی!G41:G42)</f>
        <v>1673848929.9999998</v>
      </c>
      <c r="D14" s="39">
        <v>1.3</v>
      </c>
      <c r="E14" s="39">
        <v>1.04</v>
      </c>
      <c r="F14" s="39">
        <v>1.02</v>
      </c>
      <c r="G14" s="39">
        <v>1.04</v>
      </c>
      <c r="H14" s="44">
        <f t="shared" si="0"/>
        <v>2400636813.5642886</v>
      </c>
    </row>
    <row r="15" spans="1:8" ht="39" customHeight="1">
      <c r="A15" s="39">
        <v>13</v>
      </c>
      <c r="B15" s="26" t="s">
        <v>239</v>
      </c>
      <c r="C15" s="42">
        <f>SUM(ریزمالی!G44:G45)</f>
        <v>117271580.00000001</v>
      </c>
      <c r="D15" s="39">
        <v>1.3</v>
      </c>
      <c r="E15" s="39">
        <v>1.04</v>
      </c>
      <c r="F15" s="39">
        <v>1.02</v>
      </c>
      <c r="G15" s="39">
        <v>1.04</v>
      </c>
      <c r="H15" s="44">
        <f t="shared" si="0"/>
        <v>168191087.67052802</v>
      </c>
    </row>
    <row r="16" spans="1:8" ht="33.6" customHeight="1">
      <c r="A16" s="39">
        <v>14</v>
      </c>
      <c r="B16" s="30" t="s">
        <v>241</v>
      </c>
      <c r="C16" s="42">
        <f>SUM(ریزمالی!G47:G48)</f>
        <v>943577340</v>
      </c>
      <c r="D16" s="39">
        <v>1.3</v>
      </c>
      <c r="E16" s="39">
        <v>1.04</v>
      </c>
      <c r="F16" s="39">
        <v>1.02</v>
      </c>
      <c r="G16" s="39">
        <v>1.04</v>
      </c>
      <c r="H16" s="44">
        <f t="shared" si="0"/>
        <v>1353280130.7517443</v>
      </c>
    </row>
    <row r="17" spans="1:8" ht="25.8" customHeight="1">
      <c r="A17" s="39">
        <v>15</v>
      </c>
      <c r="B17" s="26" t="s">
        <v>346</v>
      </c>
      <c r="C17" s="42">
        <f>SUM(ریزمالی!G50:G51)</f>
        <v>323863791.19999999</v>
      </c>
      <c r="D17" s="39">
        <v>1.3</v>
      </c>
      <c r="E17" s="39">
        <v>1.04</v>
      </c>
      <c r="F17" s="39">
        <v>1.02</v>
      </c>
      <c r="G17" s="39">
        <v>1.04</v>
      </c>
      <c r="H17" s="44">
        <f t="shared" si="0"/>
        <v>464485967.521106</v>
      </c>
    </row>
    <row r="18" spans="1:8" ht="25.8" customHeight="1">
      <c r="A18" s="39">
        <v>16</v>
      </c>
      <c r="B18" s="30" t="s">
        <v>310</v>
      </c>
      <c r="C18" s="42">
        <f>SUM(ریزمالی!G54,ریزمالی!G56,ریزمالی!G58,ریزمالی!G60)</f>
        <v>1502787883.2399998</v>
      </c>
      <c r="D18" s="39">
        <v>1.3</v>
      </c>
      <c r="E18" s="39">
        <v>1.04</v>
      </c>
      <c r="F18" s="39">
        <v>1.02</v>
      </c>
      <c r="G18" s="39">
        <v>1.04</v>
      </c>
      <c r="H18" s="44">
        <f t="shared" si="0"/>
        <v>2155300786.6034212</v>
      </c>
    </row>
    <row r="19" spans="1:8" ht="25.8" customHeight="1">
      <c r="A19" s="64" t="s">
        <v>304</v>
      </c>
      <c r="B19" s="64"/>
      <c r="C19" s="64"/>
      <c r="D19" s="64"/>
      <c r="E19" s="64"/>
      <c r="F19" s="64"/>
      <c r="G19" s="64"/>
      <c r="H19" s="46">
        <f>SUM(H3:H18)</f>
        <v>45135743337.928482</v>
      </c>
    </row>
    <row r="21" spans="1:8" ht="25.8" customHeight="1">
      <c r="A21" s="57" t="s">
        <v>318</v>
      </c>
      <c r="B21" s="57" t="s">
        <v>319</v>
      </c>
      <c r="C21" s="63" t="s">
        <v>320</v>
      </c>
      <c r="D21" s="57" t="s">
        <v>321</v>
      </c>
      <c r="E21" s="57"/>
      <c r="F21" s="57"/>
      <c r="G21" s="39"/>
      <c r="H21" s="39" t="s">
        <v>325</v>
      </c>
    </row>
    <row r="22" spans="1:8" ht="25.8" customHeight="1">
      <c r="A22" s="57"/>
      <c r="B22" s="57"/>
      <c r="C22" s="63"/>
      <c r="D22" s="39" t="s">
        <v>322</v>
      </c>
      <c r="E22" s="39" t="s">
        <v>323</v>
      </c>
      <c r="F22" s="39" t="s">
        <v>324</v>
      </c>
      <c r="G22" s="39" t="s">
        <v>386</v>
      </c>
      <c r="H22" s="39" t="s">
        <v>326</v>
      </c>
    </row>
    <row r="23" spans="1:8" ht="25.8" customHeight="1">
      <c r="A23" s="39">
        <v>1</v>
      </c>
      <c r="B23" s="26" t="s">
        <v>262</v>
      </c>
      <c r="C23" s="42">
        <f>C3</f>
        <v>42042374.054999992</v>
      </c>
      <c r="D23" s="39">
        <v>1.3</v>
      </c>
      <c r="E23" s="39">
        <v>1.04</v>
      </c>
      <c r="F23" s="39">
        <v>1.02</v>
      </c>
      <c r="G23" s="39">
        <v>1.04</v>
      </c>
      <c r="H23" s="44">
        <f>C23*D23*E23*F23*G23</f>
        <v>60297240.137479484</v>
      </c>
    </row>
    <row r="24" spans="1:8" ht="25.8" customHeight="1">
      <c r="A24" s="39">
        <v>2</v>
      </c>
      <c r="B24" s="26" t="s">
        <v>264</v>
      </c>
      <c r="C24" s="42">
        <f>C4</f>
        <v>203116900.44690001</v>
      </c>
      <c r="D24" s="39">
        <v>1.3</v>
      </c>
      <c r="E24" s="39">
        <v>1.04</v>
      </c>
      <c r="F24" s="39">
        <v>1.02</v>
      </c>
      <c r="G24" s="39">
        <v>1.04</v>
      </c>
      <c r="H24" s="44">
        <f t="shared" ref="H24:H30" si="1">C24*D24*E24*F24*G24</f>
        <v>291310583.60798478</v>
      </c>
    </row>
    <row r="25" spans="1:8" ht="25.8" customHeight="1">
      <c r="A25" s="39">
        <v>3</v>
      </c>
      <c r="B25" s="26" t="s">
        <v>218</v>
      </c>
      <c r="C25" s="42">
        <f>C5</f>
        <v>218750220</v>
      </c>
      <c r="D25" s="39">
        <v>1.3</v>
      </c>
      <c r="E25" s="39">
        <v>1.04</v>
      </c>
      <c r="F25" s="39">
        <v>1.02</v>
      </c>
      <c r="G25" s="39">
        <v>1.04</v>
      </c>
      <c r="H25" s="44">
        <f t="shared" si="1"/>
        <v>313731915.52435201</v>
      </c>
    </row>
    <row r="26" spans="1:8" ht="25.8" customHeight="1">
      <c r="A26" s="39">
        <v>4</v>
      </c>
      <c r="B26" s="26" t="s">
        <v>221</v>
      </c>
      <c r="C26" s="42">
        <f>C6</f>
        <v>6238165157</v>
      </c>
      <c r="D26" s="39">
        <v>1.3</v>
      </c>
      <c r="E26" s="39">
        <v>1.04</v>
      </c>
      <c r="F26" s="39">
        <v>1.02</v>
      </c>
      <c r="G26" s="39">
        <v>1.04</v>
      </c>
      <c r="H26" s="44">
        <f t="shared" si="1"/>
        <v>8946786449.233654</v>
      </c>
    </row>
    <row r="27" spans="1:8" ht="25.8" customHeight="1">
      <c r="A27" s="39">
        <v>5</v>
      </c>
      <c r="B27" s="26" t="s">
        <v>224</v>
      </c>
      <c r="C27" s="42">
        <f>C7</f>
        <v>3196933991.7000003</v>
      </c>
      <c r="D27" s="39">
        <v>1.3</v>
      </c>
      <c r="E27" s="39">
        <v>1.04</v>
      </c>
      <c r="F27" s="39">
        <v>1.02</v>
      </c>
      <c r="G27" s="39">
        <v>1.04</v>
      </c>
      <c r="H27" s="44">
        <f t="shared" si="1"/>
        <v>4585047845.9905272</v>
      </c>
    </row>
    <row r="28" spans="1:8" ht="25.8" customHeight="1">
      <c r="A28" s="39">
        <v>6</v>
      </c>
      <c r="B28" s="26" t="s">
        <v>229</v>
      </c>
      <c r="C28" s="42">
        <f>C8</f>
        <v>2569433776</v>
      </c>
      <c r="D28" s="39">
        <v>1.3</v>
      </c>
      <c r="E28" s="39">
        <v>1.04</v>
      </c>
      <c r="F28" s="39">
        <v>1.02</v>
      </c>
      <c r="G28" s="39">
        <v>1.04</v>
      </c>
      <c r="H28" s="44">
        <f t="shared" si="1"/>
        <v>3685086032.6332421</v>
      </c>
    </row>
    <row r="29" spans="1:8" ht="25.8" customHeight="1">
      <c r="A29" s="39">
        <v>7</v>
      </c>
      <c r="B29" s="26" t="s">
        <v>346</v>
      </c>
      <c r="C29" s="42">
        <f>C17</f>
        <v>323863791.19999999</v>
      </c>
      <c r="D29" s="39">
        <v>1.3</v>
      </c>
      <c r="E29" s="39">
        <v>1.04</v>
      </c>
      <c r="F29" s="39">
        <v>1.02</v>
      </c>
      <c r="G29" s="39">
        <v>1.04</v>
      </c>
      <c r="H29" s="44">
        <f t="shared" si="1"/>
        <v>464485967.521106</v>
      </c>
    </row>
    <row r="30" spans="1:8" ht="25.8" customHeight="1">
      <c r="A30" s="39">
        <v>8</v>
      </c>
      <c r="B30" s="30" t="s">
        <v>310</v>
      </c>
      <c r="C30" s="42">
        <f>C18</f>
        <v>1502787883.2399998</v>
      </c>
      <c r="D30" s="39">
        <v>1.3</v>
      </c>
      <c r="E30" s="39">
        <v>1.04</v>
      </c>
      <c r="F30" s="39">
        <v>1.02</v>
      </c>
      <c r="G30" s="39">
        <v>1.04</v>
      </c>
      <c r="H30" s="44">
        <f t="shared" si="1"/>
        <v>2155300786.6034212</v>
      </c>
    </row>
    <row r="31" spans="1:8" ht="25.8" customHeight="1">
      <c r="A31" s="64" t="s">
        <v>304</v>
      </c>
      <c r="B31" s="64"/>
      <c r="C31" s="64"/>
      <c r="D31" s="64"/>
      <c r="E31" s="64"/>
      <c r="F31" s="64"/>
      <c r="G31" s="64"/>
      <c r="H31" s="46">
        <f>SUM(H23:H30)</f>
        <v>20502046821.251766</v>
      </c>
    </row>
    <row r="33" spans="1:8" ht="25.8" customHeight="1">
      <c r="A33" s="49"/>
      <c r="B33" s="49"/>
      <c r="C33" s="49"/>
      <c r="D33" s="49"/>
      <c r="E33" s="49"/>
      <c r="F33" s="49"/>
      <c r="G33" s="49"/>
      <c r="H33" s="49"/>
    </row>
    <row r="34" spans="1:8" ht="25.8" customHeight="1">
      <c r="A34" s="49"/>
      <c r="B34" s="49"/>
      <c r="C34" s="49"/>
      <c r="D34" s="49"/>
      <c r="E34" s="49"/>
      <c r="F34" s="49"/>
      <c r="G34" s="49"/>
      <c r="H34" s="49"/>
    </row>
    <row r="35" spans="1:8" ht="31.8" customHeight="1">
      <c r="A35" s="49"/>
      <c r="B35" s="49"/>
      <c r="C35" s="49"/>
      <c r="D35" s="49"/>
      <c r="E35" s="49"/>
      <c r="F35" s="49"/>
      <c r="G35" s="49"/>
      <c r="H35" s="49"/>
    </row>
    <row r="36" spans="1:8" ht="34.799999999999997" customHeight="1">
      <c r="A36" s="49"/>
      <c r="B36" s="49"/>
      <c r="C36" s="49"/>
      <c r="D36" s="49"/>
      <c r="E36" s="49"/>
      <c r="F36" s="49"/>
      <c r="G36" s="49"/>
      <c r="H36" s="49"/>
    </row>
    <row r="37" spans="1:8" ht="25.8" customHeight="1">
      <c r="A37" s="49"/>
      <c r="B37" s="49"/>
      <c r="C37" s="49"/>
      <c r="D37" s="49"/>
      <c r="E37" s="49"/>
      <c r="F37" s="49"/>
      <c r="G37" s="49"/>
      <c r="H37" s="49"/>
    </row>
    <row r="38" spans="1:8" ht="25.8" customHeight="1">
      <c r="A38" s="49"/>
      <c r="B38" s="49"/>
      <c r="C38" s="49"/>
      <c r="D38" s="49"/>
      <c r="E38" s="49"/>
      <c r="F38" s="49"/>
      <c r="G38" s="49"/>
      <c r="H38" s="49"/>
    </row>
    <row r="39" spans="1:8" ht="25.8" customHeight="1">
      <c r="A39" s="49"/>
      <c r="B39" s="49"/>
      <c r="C39" s="49"/>
      <c r="D39" s="49"/>
      <c r="E39" s="49"/>
      <c r="F39" s="49"/>
      <c r="G39" s="49"/>
      <c r="H39" s="49"/>
    </row>
    <row r="40" spans="1:8" ht="25.8" customHeight="1">
      <c r="A40" s="49"/>
      <c r="B40" s="49"/>
      <c r="C40" s="49"/>
      <c r="D40" s="49"/>
      <c r="E40" s="49"/>
      <c r="F40" s="49"/>
      <c r="G40" s="49"/>
      <c r="H40" s="49"/>
    </row>
    <row r="41" spans="1:8" ht="25.8" customHeight="1">
      <c r="A41" s="49"/>
      <c r="B41" s="49"/>
      <c r="C41" s="49"/>
      <c r="D41" s="49"/>
      <c r="E41" s="49"/>
      <c r="F41" s="49"/>
      <c r="G41" s="49"/>
      <c r="H41" s="49"/>
    </row>
    <row r="42" spans="1:8" ht="25.8" customHeight="1">
      <c r="A42" s="49"/>
      <c r="B42" s="49"/>
      <c r="C42" s="49"/>
      <c r="D42" s="49"/>
      <c r="E42" s="49"/>
      <c r="F42" s="49"/>
      <c r="G42" s="49"/>
      <c r="H42" s="49"/>
    </row>
    <row r="43" spans="1:8" ht="25.8" customHeight="1">
      <c r="A43" s="49"/>
      <c r="B43" s="49"/>
      <c r="C43" s="49"/>
      <c r="D43" s="49"/>
      <c r="E43" s="49"/>
      <c r="F43" s="49"/>
      <c r="G43" s="49"/>
      <c r="H43" s="49"/>
    </row>
    <row r="44" spans="1:8" ht="25.8" customHeight="1">
      <c r="A44" s="49"/>
      <c r="B44" s="49"/>
      <c r="C44" s="49"/>
      <c r="D44" s="49"/>
      <c r="E44" s="49"/>
      <c r="F44" s="49"/>
      <c r="G44" s="49"/>
      <c r="H44" s="49"/>
    </row>
    <row r="45" spans="1:8" ht="25.8" customHeight="1">
      <c r="A45" s="49"/>
      <c r="B45" s="49"/>
      <c r="C45" s="49"/>
      <c r="D45" s="49"/>
      <c r="E45" s="49"/>
      <c r="F45" s="49"/>
      <c r="G45" s="49"/>
      <c r="H45" s="49"/>
    </row>
    <row r="46" spans="1:8" ht="25.8" customHeight="1">
      <c r="A46" s="49"/>
      <c r="B46" s="49"/>
      <c r="C46" s="49"/>
      <c r="D46" s="49"/>
      <c r="E46" s="49"/>
      <c r="F46" s="49"/>
      <c r="G46" s="49"/>
      <c r="H46" s="49"/>
    </row>
    <row r="47" spans="1:8" ht="38.4" customHeight="1">
      <c r="A47" s="49"/>
      <c r="B47" s="49"/>
      <c r="C47" s="49"/>
      <c r="D47" s="49"/>
      <c r="E47" s="49"/>
      <c r="F47" s="49"/>
      <c r="G47" s="49"/>
      <c r="H47" s="49"/>
    </row>
    <row r="48" spans="1:8" ht="34.200000000000003" customHeight="1">
      <c r="A48" s="49"/>
      <c r="B48" s="49"/>
      <c r="C48" s="49"/>
      <c r="D48" s="49"/>
      <c r="E48" s="49"/>
      <c r="F48" s="49"/>
      <c r="G48" s="49"/>
      <c r="H48" s="49"/>
    </row>
    <row r="49" spans="1:8" ht="25.8" customHeight="1">
      <c r="A49" s="49"/>
      <c r="B49" s="49"/>
      <c r="C49" s="49"/>
      <c r="D49" s="49"/>
      <c r="E49" s="49"/>
      <c r="F49" s="49"/>
      <c r="G49" s="49"/>
      <c r="H49" s="49"/>
    </row>
    <row r="50" spans="1:8" ht="25.8" customHeight="1">
      <c r="A50" s="49"/>
      <c r="B50" s="49"/>
      <c r="C50" s="49"/>
      <c r="D50" s="49"/>
      <c r="E50" s="49"/>
      <c r="F50" s="49"/>
      <c r="G50" s="49"/>
      <c r="H50" s="49"/>
    </row>
    <row r="51" spans="1:8" ht="25.8" customHeight="1">
      <c r="A51" s="49"/>
      <c r="B51" s="49"/>
      <c r="C51" s="49"/>
      <c r="D51" s="49"/>
      <c r="E51" s="49"/>
      <c r="F51" s="49"/>
      <c r="G51" s="49"/>
      <c r="H51" s="49"/>
    </row>
  </sheetData>
  <mergeCells count="10">
    <mergeCell ref="A1:A2"/>
    <mergeCell ref="B1:B2"/>
    <mergeCell ref="C1:C2"/>
    <mergeCell ref="D1:F1"/>
    <mergeCell ref="A19:G19"/>
    <mergeCell ref="B21:B22"/>
    <mergeCell ref="C21:C22"/>
    <mergeCell ref="D21:F21"/>
    <mergeCell ref="A31:G31"/>
    <mergeCell ref="A21:A2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554FA-07B8-4FE8-B46F-12F2C2C28C24}">
  <dimension ref="A2:J60"/>
  <sheetViews>
    <sheetView rightToLeft="1" topLeftCell="B1" zoomScale="60" zoomScaleNormal="60" workbookViewId="0">
      <pane ySplit="2" topLeftCell="A53" activePane="bottomLeft" state="frozen"/>
      <selection pane="bottomLeft" activeCell="D57" sqref="D57:G57"/>
    </sheetView>
  </sheetViews>
  <sheetFormatPr defaultColWidth="10.8984375" defaultRowHeight="27" customHeight="1"/>
  <cols>
    <col min="2" max="2" width="15.59765625" style="27" customWidth="1"/>
    <col min="3" max="3" width="47.09765625" customWidth="1"/>
    <col min="5" max="5" width="11.8984375" customWidth="1"/>
    <col min="6" max="6" width="14.09765625" style="34" customWidth="1"/>
    <col min="7" max="7" width="16.19921875" style="54" customWidth="1"/>
    <col min="9" max="9" width="13.19921875" customWidth="1"/>
    <col min="10" max="10" width="14.8984375" bestFit="1" customWidth="1"/>
    <col min="13" max="13" width="17.796875" customWidth="1"/>
  </cols>
  <sheetData>
    <row r="2" spans="1:10" ht="31.8" customHeight="1">
      <c r="A2" s="3" t="s">
        <v>0</v>
      </c>
      <c r="B2" s="26" t="s">
        <v>256</v>
      </c>
      <c r="C2" s="3" t="s">
        <v>1</v>
      </c>
      <c r="D2" s="3" t="s">
        <v>8</v>
      </c>
      <c r="E2" s="3" t="s">
        <v>257</v>
      </c>
      <c r="F2" s="8" t="s">
        <v>258</v>
      </c>
      <c r="G2" s="40" t="s">
        <v>259</v>
      </c>
    </row>
    <row r="3" spans="1:10" ht="35.4" customHeight="1">
      <c r="A3" s="3"/>
      <c r="B3" s="36"/>
      <c r="C3" s="26" t="s">
        <v>262</v>
      </c>
      <c r="D3" s="67"/>
      <c r="E3" s="68"/>
      <c r="F3" s="68"/>
      <c r="G3" s="69"/>
    </row>
    <row r="4" spans="1:10" ht="57" customHeight="1">
      <c r="A4" s="3" t="s">
        <v>75</v>
      </c>
      <c r="B4" s="26" t="s">
        <v>216</v>
      </c>
      <c r="C4" s="35" t="s">
        <v>291</v>
      </c>
      <c r="D4" s="1" t="s">
        <v>25</v>
      </c>
      <c r="E4" s="33">
        <v>1401000</v>
      </c>
      <c r="F4" s="8">
        <f>0.1*154.7667</f>
        <v>15.476669999999999</v>
      </c>
      <c r="G4" s="40">
        <f>F4*E4</f>
        <v>21682814.669999998</v>
      </c>
    </row>
    <row r="5" spans="1:10" ht="81" customHeight="1">
      <c r="A5" s="3" t="s">
        <v>75</v>
      </c>
      <c r="B5" s="26" t="s">
        <v>341</v>
      </c>
      <c r="C5" s="35" t="s">
        <v>342</v>
      </c>
      <c r="D5" s="1" t="s">
        <v>25</v>
      </c>
      <c r="E5" s="33">
        <v>470000</v>
      </c>
      <c r="F5" s="8">
        <f>0.1*154.7667</f>
        <v>15.476669999999999</v>
      </c>
      <c r="G5" s="40">
        <f>F5*E5</f>
        <v>7274034.8999999994</v>
      </c>
    </row>
    <row r="6" spans="1:10" ht="81" customHeight="1">
      <c r="A6" s="3" t="s">
        <v>75</v>
      </c>
      <c r="B6" s="26" t="s">
        <v>343</v>
      </c>
      <c r="C6" s="35" t="s">
        <v>344</v>
      </c>
      <c r="D6" s="1" t="s">
        <v>25</v>
      </c>
      <c r="E6" s="33">
        <v>845500</v>
      </c>
      <c r="F6" s="8">
        <f>0.1*154.7667</f>
        <v>15.476669999999999</v>
      </c>
      <c r="G6" s="40">
        <f>F6*E6</f>
        <v>13085524.484999999</v>
      </c>
      <c r="J6" s="54"/>
    </row>
    <row r="7" spans="1:10" ht="57" customHeight="1">
      <c r="A7" s="3"/>
      <c r="B7" s="26"/>
      <c r="C7" s="26" t="s">
        <v>264</v>
      </c>
      <c r="D7" s="78"/>
      <c r="E7" s="79"/>
      <c r="F7" s="79"/>
      <c r="G7" s="80"/>
    </row>
    <row r="8" spans="1:10" ht="65.400000000000006" customHeight="1">
      <c r="A8" s="3" t="s">
        <v>75</v>
      </c>
      <c r="B8" s="26" t="s">
        <v>263</v>
      </c>
      <c r="C8" s="3" t="s">
        <v>290</v>
      </c>
      <c r="D8" s="1" t="s">
        <v>25</v>
      </c>
      <c r="E8" s="37">
        <v>314000</v>
      </c>
      <c r="F8" s="8">
        <f>0.9*154.7667</f>
        <v>139.29003</v>
      </c>
      <c r="G8" s="40">
        <f>F8*E8</f>
        <v>43737069.420000002</v>
      </c>
    </row>
    <row r="9" spans="1:10" ht="65.400000000000006" customHeight="1">
      <c r="A9" s="3" t="s">
        <v>75</v>
      </c>
      <c r="B9" s="26" t="s">
        <v>296</v>
      </c>
      <c r="C9" s="3" t="s">
        <v>297</v>
      </c>
      <c r="D9" s="1" t="s">
        <v>25</v>
      </c>
      <c r="E9" s="37">
        <v>210500</v>
      </c>
      <c r="F9" s="8">
        <f>0.9*154.7667</f>
        <v>139.29003</v>
      </c>
      <c r="G9" s="40">
        <f>F9*E9</f>
        <v>29320551.315000001</v>
      </c>
    </row>
    <row r="10" spans="1:10" ht="90.6" customHeight="1">
      <c r="A10" s="3" t="s">
        <v>75</v>
      </c>
      <c r="B10" s="26" t="s">
        <v>298</v>
      </c>
      <c r="C10" s="35" t="s">
        <v>353</v>
      </c>
      <c r="D10" s="1" t="s">
        <v>25</v>
      </c>
      <c r="E10" s="37">
        <v>8120</v>
      </c>
      <c r="F10" s="8">
        <f>0.9*154.7667*4</f>
        <v>557.16012000000001</v>
      </c>
      <c r="G10" s="40">
        <f>F10*E10</f>
        <v>4524140.1743999999</v>
      </c>
    </row>
    <row r="11" spans="1:10" ht="96.6" customHeight="1">
      <c r="A11" s="3" t="s">
        <v>75</v>
      </c>
      <c r="B11" s="26" t="s">
        <v>299</v>
      </c>
      <c r="C11" s="35" t="s">
        <v>351</v>
      </c>
      <c r="D11" s="6" t="s">
        <v>300</v>
      </c>
      <c r="E11" s="37">
        <v>41500</v>
      </c>
      <c r="F11" s="8">
        <f>0.9*154.7667*9.5</f>
        <v>1323.255285</v>
      </c>
      <c r="G11" s="40">
        <f>F11*E11</f>
        <v>54915094.327500001</v>
      </c>
    </row>
    <row r="12" spans="1:10" ht="96.6" customHeight="1">
      <c r="A12" s="3" t="s">
        <v>75</v>
      </c>
      <c r="B12" s="26" t="s">
        <v>295</v>
      </c>
      <c r="C12" s="3" t="s">
        <v>352</v>
      </c>
      <c r="D12" s="6" t="s">
        <v>300</v>
      </c>
      <c r="E12" s="37">
        <v>33800</v>
      </c>
      <c r="F12" s="8">
        <f>0.9*154.7667*15</f>
        <v>2089.3504499999999</v>
      </c>
      <c r="G12" s="40">
        <f>F12*E12</f>
        <v>70620045.209999993</v>
      </c>
    </row>
    <row r="13" spans="1:10" ht="43.8" customHeight="1">
      <c r="A13" s="3"/>
      <c r="B13" s="26"/>
      <c r="C13" s="26" t="s">
        <v>218</v>
      </c>
      <c r="D13" s="78"/>
      <c r="E13" s="79"/>
      <c r="F13" s="79"/>
      <c r="G13" s="80"/>
    </row>
    <row r="14" spans="1:10" ht="57" customHeight="1">
      <c r="A14" s="3"/>
      <c r="B14" s="26" t="s">
        <v>220</v>
      </c>
      <c r="C14" s="3" t="s">
        <v>292</v>
      </c>
      <c r="D14" s="6" t="s">
        <v>44</v>
      </c>
      <c r="E14" s="33">
        <v>2538000</v>
      </c>
      <c r="F14" s="8">
        <v>86.19</v>
      </c>
      <c r="G14" s="40">
        <f>F14*E14</f>
        <v>218750220</v>
      </c>
    </row>
    <row r="15" spans="1:10" ht="53.4" customHeight="1">
      <c r="A15" s="3"/>
      <c r="B15" s="26"/>
      <c r="C15" s="26" t="s">
        <v>221</v>
      </c>
      <c r="D15" s="78"/>
      <c r="E15" s="79"/>
      <c r="F15" s="79"/>
      <c r="G15" s="80"/>
    </row>
    <row r="16" spans="1:10" ht="75" customHeight="1">
      <c r="A16" s="3"/>
      <c r="B16" s="26" t="s">
        <v>222</v>
      </c>
      <c r="C16" s="3" t="s">
        <v>265</v>
      </c>
      <c r="D16" s="6" t="s">
        <v>92</v>
      </c>
      <c r="E16" s="33">
        <v>414000</v>
      </c>
      <c r="F16" s="8">
        <v>11666.9</v>
      </c>
      <c r="G16" s="40">
        <f>F16*E16</f>
        <v>4830096600</v>
      </c>
    </row>
    <row r="17" spans="1:7" ht="75" customHeight="1">
      <c r="A17" s="3"/>
      <c r="B17" s="26" t="s">
        <v>223</v>
      </c>
      <c r="C17" s="3" t="s">
        <v>268</v>
      </c>
      <c r="D17" s="6" t="s">
        <v>92</v>
      </c>
      <c r="E17" s="33">
        <v>452000</v>
      </c>
      <c r="F17" s="8">
        <v>3056.31</v>
      </c>
      <c r="G17" s="40">
        <f>F17*E17</f>
        <v>1381452120</v>
      </c>
    </row>
    <row r="18" spans="1:7" ht="86.4" customHeight="1">
      <c r="A18" s="3"/>
      <c r="B18" s="26" t="s">
        <v>266</v>
      </c>
      <c r="C18" s="3" t="s">
        <v>267</v>
      </c>
      <c r="D18" s="6" t="s">
        <v>92</v>
      </c>
      <c r="E18" s="33">
        <v>9650</v>
      </c>
      <c r="F18" s="8">
        <v>2758.18</v>
      </c>
      <c r="G18" s="40">
        <f>F18*E18</f>
        <v>26616437</v>
      </c>
    </row>
    <row r="19" spans="1:7" ht="67.8" customHeight="1">
      <c r="A19" s="3"/>
      <c r="B19" s="26"/>
      <c r="C19" s="26" t="s">
        <v>224</v>
      </c>
      <c r="D19" s="78"/>
      <c r="E19" s="79"/>
      <c r="F19" s="79"/>
      <c r="G19" s="80"/>
    </row>
    <row r="20" spans="1:7" ht="84" customHeight="1">
      <c r="A20" s="3"/>
      <c r="B20" s="26" t="s">
        <v>226</v>
      </c>
      <c r="C20" s="3" t="s">
        <v>269</v>
      </c>
      <c r="D20" s="1" t="s">
        <v>25</v>
      </c>
      <c r="E20" s="33">
        <v>17152000</v>
      </c>
      <c r="F20" s="8">
        <v>17.423200000000001</v>
      </c>
      <c r="G20" s="40">
        <f>F20*E20</f>
        <v>298842726.40000004</v>
      </c>
    </row>
    <row r="21" spans="1:7" ht="72" customHeight="1">
      <c r="A21" s="3"/>
      <c r="B21" s="26" t="s">
        <v>227</v>
      </c>
      <c r="C21" s="3" t="s">
        <v>270</v>
      </c>
      <c r="D21" s="1" t="s">
        <v>25</v>
      </c>
      <c r="E21" s="33">
        <v>20162000</v>
      </c>
      <c r="F21" s="8">
        <v>117.82</v>
      </c>
      <c r="G21" s="40">
        <f>F21*E21</f>
        <v>2375486840</v>
      </c>
    </row>
    <row r="22" spans="1:7" ht="69" customHeight="1">
      <c r="A22" s="3"/>
      <c r="B22" s="26" t="s">
        <v>254</v>
      </c>
      <c r="C22" s="3" t="s">
        <v>271</v>
      </c>
      <c r="D22" s="1" t="s">
        <v>25</v>
      </c>
      <c r="E22" s="33">
        <v>14633000</v>
      </c>
      <c r="F22" s="8">
        <v>35.714100000000002</v>
      </c>
      <c r="G22" s="40">
        <f>F22*E22</f>
        <v>522604425.30000001</v>
      </c>
    </row>
    <row r="23" spans="1:7" ht="68.400000000000006" customHeight="1">
      <c r="A23" s="3"/>
      <c r="B23" s="26"/>
      <c r="C23" s="26" t="s">
        <v>229</v>
      </c>
      <c r="D23" s="78"/>
      <c r="E23" s="79"/>
      <c r="F23" s="79"/>
      <c r="G23" s="80"/>
    </row>
    <row r="24" spans="1:7" ht="72" customHeight="1">
      <c r="A24" s="3"/>
      <c r="B24" s="26" t="s">
        <v>228</v>
      </c>
      <c r="C24" s="3" t="s">
        <v>272</v>
      </c>
      <c r="D24" s="6" t="s">
        <v>44</v>
      </c>
      <c r="E24" s="33">
        <v>7232000</v>
      </c>
      <c r="F24" s="8">
        <v>308.94499999999999</v>
      </c>
      <c r="G24" s="40">
        <f>F24*E24*1.15</f>
        <v>2569433776</v>
      </c>
    </row>
    <row r="25" spans="1:7" ht="70.8" customHeight="1">
      <c r="A25" s="3"/>
      <c r="B25" s="26"/>
      <c r="C25" s="30" t="s">
        <v>230</v>
      </c>
      <c r="D25" s="78"/>
      <c r="E25" s="79"/>
      <c r="F25" s="79"/>
      <c r="G25" s="80"/>
    </row>
    <row r="26" spans="1:7" ht="66" customHeight="1">
      <c r="A26" s="3"/>
      <c r="B26" s="26" t="s">
        <v>231</v>
      </c>
      <c r="C26" s="3" t="s">
        <v>273</v>
      </c>
      <c r="D26" s="6" t="s">
        <v>44</v>
      </c>
      <c r="E26" s="33">
        <v>18409000</v>
      </c>
      <c r="F26" s="8">
        <v>580.99199999999996</v>
      </c>
      <c r="G26" s="40">
        <f>F26*E26</f>
        <v>10695481728</v>
      </c>
    </row>
    <row r="27" spans="1:7" ht="53.4" customHeight="1">
      <c r="A27" s="3"/>
      <c r="B27" s="26"/>
      <c r="C27" s="26" t="s">
        <v>236</v>
      </c>
      <c r="D27" s="78"/>
      <c r="E27" s="79"/>
      <c r="F27" s="79"/>
      <c r="G27" s="80"/>
    </row>
    <row r="28" spans="1:7" ht="69.599999999999994" customHeight="1">
      <c r="A28" s="3"/>
      <c r="B28" s="26" t="s">
        <v>235</v>
      </c>
      <c r="C28" s="3" t="s">
        <v>275</v>
      </c>
      <c r="D28" s="6" t="s">
        <v>92</v>
      </c>
      <c r="E28" s="33">
        <v>701500</v>
      </c>
      <c r="F28" s="8">
        <v>279.2328</v>
      </c>
      <c r="G28" s="40">
        <f>F28*E28</f>
        <v>195881809.19999999</v>
      </c>
    </row>
    <row r="29" spans="1:7" ht="60.6" customHeight="1">
      <c r="A29" s="3"/>
      <c r="B29" s="26"/>
      <c r="C29" s="30" t="s">
        <v>247</v>
      </c>
      <c r="D29" s="78"/>
      <c r="E29" s="79"/>
      <c r="F29" s="79"/>
      <c r="G29" s="80"/>
    </row>
    <row r="30" spans="1:7" ht="86.4" customHeight="1">
      <c r="A30" s="3"/>
      <c r="B30" s="26" t="s">
        <v>248</v>
      </c>
      <c r="C30" s="3" t="s">
        <v>276</v>
      </c>
      <c r="D30" s="6" t="s">
        <v>44</v>
      </c>
      <c r="E30" s="33">
        <v>787500</v>
      </c>
      <c r="F30" s="8">
        <v>513.36</v>
      </c>
      <c r="G30" s="40">
        <f>F30*E30</f>
        <v>404271000</v>
      </c>
    </row>
    <row r="31" spans="1:7" ht="75.599999999999994" customHeight="1">
      <c r="A31" s="3"/>
      <c r="B31" s="26" t="s">
        <v>278</v>
      </c>
      <c r="C31" s="3" t="s">
        <v>279</v>
      </c>
      <c r="D31" s="6" t="s">
        <v>44</v>
      </c>
      <c r="E31" s="33">
        <v>1161000</v>
      </c>
      <c r="F31" s="8">
        <v>840.82</v>
      </c>
      <c r="G31" s="40">
        <f>F31*E31</f>
        <v>976192020</v>
      </c>
    </row>
    <row r="32" spans="1:7" ht="81.599999999999994" customHeight="1">
      <c r="A32" s="3"/>
      <c r="B32" s="26" t="s">
        <v>246</v>
      </c>
      <c r="C32" s="3" t="s">
        <v>280</v>
      </c>
      <c r="D32" s="6" t="s">
        <v>44</v>
      </c>
      <c r="E32" s="33">
        <v>1623000</v>
      </c>
      <c r="F32" s="8">
        <v>105.6</v>
      </c>
      <c r="G32" s="40">
        <f>F32*E32</f>
        <v>171388800</v>
      </c>
    </row>
    <row r="33" spans="1:7" ht="81.599999999999994" customHeight="1">
      <c r="A33" s="3"/>
      <c r="B33" s="26" t="s">
        <v>355</v>
      </c>
      <c r="C33" s="3" t="s">
        <v>354</v>
      </c>
      <c r="D33" s="6" t="s">
        <v>44</v>
      </c>
      <c r="E33" s="33">
        <v>2016000</v>
      </c>
      <c r="F33" s="8">
        <v>13.26</v>
      </c>
      <c r="G33" s="40">
        <f>F33*E33</f>
        <v>26732160</v>
      </c>
    </row>
    <row r="34" spans="1:7" ht="63" customHeight="1">
      <c r="A34" s="3"/>
      <c r="B34" s="26"/>
      <c r="C34" s="30" t="s">
        <v>242</v>
      </c>
      <c r="D34" s="78"/>
      <c r="E34" s="79"/>
      <c r="F34" s="79"/>
      <c r="G34" s="80"/>
    </row>
    <row r="35" spans="1:7" ht="66.599999999999994" customHeight="1">
      <c r="A35" s="3"/>
      <c r="B35" s="26" t="s">
        <v>243</v>
      </c>
      <c r="C35" s="3" t="s">
        <v>281</v>
      </c>
      <c r="D35" s="6" t="s">
        <v>44</v>
      </c>
      <c r="E35" s="33">
        <v>12194000</v>
      </c>
      <c r="F35" s="8">
        <v>14.99</v>
      </c>
      <c r="G35" s="40">
        <f>F35*E35</f>
        <v>182788060</v>
      </c>
    </row>
    <row r="36" spans="1:7" ht="54" customHeight="1">
      <c r="A36" s="3"/>
      <c r="B36" s="26"/>
      <c r="C36" s="30" t="s">
        <v>252</v>
      </c>
      <c r="D36" s="78"/>
      <c r="E36" s="79"/>
      <c r="F36" s="79"/>
      <c r="G36" s="80"/>
    </row>
    <row r="37" spans="1:7" ht="60.6" customHeight="1">
      <c r="A37" s="3"/>
      <c r="B37" s="26" t="s">
        <v>251</v>
      </c>
      <c r="C37" s="3" t="s">
        <v>282</v>
      </c>
      <c r="D37" s="6" t="s">
        <v>44</v>
      </c>
      <c r="E37" s="33">
        <v>3544000</v>
      </c>
      <c r="F37" s="8">
        <v>60.63</v>
      </c>
      <c r="G37" s="40">
        <f>F37*E37</f>
        <v>214872720</v>
      </c>
    </row>
    <row r="38" spans="1:7" ht="58.2" customHeight="1">
      <c r="A38" s="3"/>
      <c r="B38" s="26" t="s">
        <v>234</v>
      </c>
      <c r="C38" s="3" t="s">
        <v>283</v>
      </c>
      <c r="D38" s="6" t="s">
        <v>44</v>
      </c>
      <c r="E38" s="33">
        <v>3674000</v>
      </c>
      <c r="F38" s="8">
        <v>138.18</v>
      </c>
      <c r="G38" s="40">
        <f>F38*E38</f>
        <v>507673320</v>
      </c>
    </row>
    <row r="39" spans="1:7" ht="69" customHeight="1">
      <c r="A39" s="3"/>
      <c r="B39" s="26" t="s">
        <v>284</v>
      </c>
      <c r="C39" s="3" t="s">
        <v>285</v>
      </c>
      <c r="D39" s="6" t="s">
        <v>44</v>
      </c>
      <c r="E39" s="33">
        <v>4231000</v>
      </c>
      <c r="F39" s="8">
        <v>251.93</v>
      </c>
      <c r="G39" s="40">
        <f>F39*E39</f>
        <v>1065915830</v>
      </c>
    </row>
    <row r="40" spans="1:7" ht="69" customHeight="1">
      <c r="A40" s="3"/>
      <c r="B40" s="26"/>
      <c r="C40" s="30" t="s">
        <v>232</v>
      </c>
      <c r="D40" s="78"/>
      <c r="E40" s="79"/>
      <c r="F40" s="79"/>
      <c r="G40" s="80"/>
    </row>
    <row r="41" spans="1:7" ht="63" customHeight="1">
      <c r="A41" s="3"/>
      <c r="B41" s="26" t="s">
        <v>357</v>
      </c>
      <c r="C41" s="3" t="s">
        <v>356</v>
      </c>
      <c r="D41" s="6" t="s">
        <v>44</v>
      </c>
      <c r="E41" s="33">
        <v>8939000</v>
      </c>
      <c r="F41" s="8">
        <v>183.14</v>
      </c>
      <c r="G41" s="40">
        <f>F41*E41</f>
        <v>1637088459.9999998</v>
      </c>
    </row>
    <row r="42" spans="1:7" ht="73.8" customHeight="1">
      <c r="A42" s="3"/>
      <c r="B42" s="26" t="s">
        <v>288</v>
      </c>
      <c r="C42" s="3" t="s">
        <v>289</v>
      </c>
      <c r="D42" s="6" t="s">
        <v>44</v>
      </c>
      <c r="E42" s="33">
        <v>558500</v>
      </c>
      <c r="F42" s="8">
        <v>65.819999999999993</v>
      </c>
      <c r="G42" s="40">
        <f>F42*E42</f>
        <v>36760469.999999993</v>
      </c>
    </row>
    <row r="43" spans="1:7" ht="68.400000000000006" customHeight="1">
      <c r="A43" s="3"/>
      <c r="B43" s="26"/>
      <c r="C43" s="26" t="s">
        <v>239</v>
      </c>
      <c r="D43" s="78"/>
      <c r="E43" s="79"/>
      <c r="F43" s="79"/>
      <c r="G43" s="80"/>
    </row>
    <row r="44" spans="1:7" ht="68.400000000000006" customHeight="1">
      <c r="A44" s="3"/>
      <c r="B44" s="26" t="s">
        <v>359</v>
      </c>
      <c r="C44" s="3" t="s">
        <v>358</v>
      </c>
      <c r="D44" s="6" t="s">
        <v>44</v>
      </c>
      <c r="E44" s="33">
        <v>3431000</v>
      </c>
      <c r="F44" s="8">
        <v>0.98</v>
      </c>
      <c r="G44" s="40">
        <f>F44*E44</f>
        <v>3362380</v>
      </c>
    </row>
    <row r="45" spans="1:7" ht="62.4" customHeight="1">
      <c r="A45" s="3"/>
      <c r="B45" s="26" t="s">
        <v>359</v>
      </c>
      <c r="C45" s="3" t="s">
        <v>358</v>
      </c>
      <c r="D45" s="6" t="s">
        <v>44</v>
      </c>
      <c r="E45" s="33">
        <v>3431000</v>
      </c>
      <c r="F45" s="8">
        <v>33.200000000000003</v>
      </c>
      <c r="G45" s="40">
        <f>F45*E45</f>
        <v>113909200.00000001</v>
      </c>
    </row>
    <row r="46" spans="1:7" ht="67.2" customHeight="1">
      <c r="A46" s="3"/>
      <c r="B46" s="26"/>
      <c r="C46" s="30" t="s">
        <v>241</v>
      </c>
      <c r="D46" s="78"/>
      <c r="E46" s="79"/>
      <c r="F46" s="79"/>
      <c r="G46" s="80"/>
    </row>
    <row r="47" spans="1:7" ht="58.2" customHeight="1">
      <c r="A47" s="3"/>
      <c r="B47" s="26" t="s">
        <v>250</v>
      </c>
      <c r="C47" s="3" t="s">
        <v>293</v>
      </c>
      <c r="D47" s="6" t="s">
        <v>44</v>
      </c>
      <c r="E47" s="33">
        <v>960000</v>
      </c>
      <c r="F47" s="8">
        <v>805.86</v>
      </c>
      <c r="G47" s="40">
        <f>F47*E47</f>
        <v>773625600</v>
      </c>
    </row>
    <row r="48" spans="1:7" ht="54.6" customHeight="1">
      <c r="A48" s="3"/>
      <c r="B48" s="30" t="s">
        <v>240</v>
      </c>
      <c r="C48" s="3" t="s">
        <v>294</v>
      </c>
      <c r="D48" s="6" t="s">
        <v>44</v>
      </c>
      <c r="E48" s="33">
        <v>519000</v>
      </c>
      <c r="F48" s="8">
        <v>327.45999999999998</v>
      </c>
      <c r="G48" s="40">
        <f>F48*E48</f>
        <v>169951740</v>
      </c>
    </row>
    <row r="49" spans="1:10" ht="54.6" customHeight="1">
      <c r="A49" s="3"/>
      <c r="B49" s="26"/>
      <c r="C49" s="30" t="s">
        <v>346</v>
      </c>
      <c r="D49" s="67"/>
      <c r="E49" s="68"/>
      <c r="F49" s="68"/>
      <c r="G49" s="69"/>
    </row>
    <row r="50" spans="1:10" ht="54.6" customHeight="1">
      <c r="A50" s="3"/>
      <c r="B50" s="26" t="s">
        <v>347</v>
      </c>
      <c r="C50" s="3" t="s">
        <v>348</v>
      </c>
      <c r="D50" s="1" t="s">
        <v>25</v>
      </c>
      <c r="E50" s="33">
        <v>4864000</v>
      </c>
      <c r="F50" s="8">
        <v>59.665399999999998</v>
      </c>
      <c r="G50" s="40">
        <f>F50*E50</f>
        <v>290212505.59999996</v>
      </c>
    </row>
    <row r="51" spans="1:10" ht="58.8" customHeight="1">
      <c r="A51" s="3"/>
      <c r="B51" s="26" t="s">
        <v>360</v>
      </c>
      <c r="C51" s="55" t="s">
        <v>349</v>
      </c>
      <c r="D51" s="1" t="s">
        <v>25</v>
      </c>
      <c r="E51" s="33">
        <v>564000</v>
      </c>
      <c r="F51" s="8">
        <v>59.665399999999998</v>
      </c>
      <c r="G51" s="40">
        <f>F51*E51</f>
        <v>33651285.600000001</v>
      </c>
      <c r="I51" s="56"/>
    </row>
    <row r="52" spans="1:10" ht="55.2" customHeight="1">
      <c r="A52" s="3"/>
      <c r="B52" s="26"/>
      <c r="C52" s="30" t="s">
        <v>310</v>
      </c>
      <c r="D52" s="67"/>
      <c r="E52" s="68"/>
      <c r="F52" s="68"/>
      <c r="G52" s="69"/>
      <c r="J52" s="41"/>
    </row>
    <row r="53" spans="1:10" ht="55.2" customHeight="1">
      <c r="A53" s="3"/>
      <c r="B53" s="26"/>
      <c r="C53" s="30" t="s">
        <v>314</v>
      </c>
      <c r="D53" s="67"/>
      <c r="E53" s="68"/>
      <c r="F53" s="68"/>
      <c r="G53" s="69"/>
    </row>
    <row r="54" spans="1:10" ht="67.2">
      <c r="A54" s="3"/>
      <c r="B54" s="26" t="s">
        <v>315</v>
      </c>
      <c r="C54" s="3" t="s">
        <v>361</v>
      </c>
      <c r="D54" s="1" t="s">
        <v>311</v>
      </c>
      <c r="E54" s="33">
        <v>28400</v>
      </c>
      <c r="F54" s="8">
        <f>89.5*(70-30)</f>
        <v>3580</v>
      </c>
      <c r="G54" s="40">
        <f>F54*E54</f>
        <v>101672000</v>
      </c>
    </row>
    <row r="55" spans="1:10" ht="55.2" customHeight="1">
      <c r="A55" s="3"/>
      <c r="B55" s="26"/>
      <c r="C55" s="30" t="s">
        <v>316</v>
      </c>
      <c r="D55" s="67"/>
      <c r="E55" s="68"/>
      <c r="F55" s="68"/>
      <c r="G55" s="69"/>
    </row>
    <row r="56" spans="1:10" ht="67.2">
      <c r="A56" s="3"/>
      <c r="B56" s="26" t="s">
        <v>317</v>
      </c>
      <c r="C56" s="3" t="s">
        <v>362</v>
      </c>
      <c r="D56" s="1" t="s">
        <v>311</v>
      </c>
      <c r="E56" s="33">
        <v>13500</v>
      </c>
      <c r="F56" s="8">
        <f>17481.39</f>
        <v>17481.39</v>
      </c>
      <c r="G56" s="40">
        <f>F56*E56</f>
        <v>235998765</v>
      </c>
    </row>
    <row r="57" spans="1:10" ht="55.2" customHeight="1">
      <c r="A57" s="3"/>
      <c r="B57" s="26"/>
      <c r="C57" s="30" t="s">
        <v>312</v>
      </c>
      <c r="D57" s="67"/>
      <c r="E57" s="68"/>
      <c r="F57" s="68"/>
      <c r="G57" s="69"/>
    </row>
    <row r="58" spans="1:10" ht="67.2">
      <c r="A58" s="3"/>
      <c r="B58" s="26" t="s">
        <v>315</v>
      </c>
      <c r="C58" s="3" t="s">
        <v>361</v>
      </c>
      <c r="D58" s="1" t="s">
        <v>311</v>
      </c>
      <c r="E58" s="33">
        <v>28400</v>
      </c>
      <c r="F58" s="8">
        <f>883.53883*40</f>
        <v>35341.553199999995</v>
      </c>
      <c r="G58" s="40">
        <f>F58*E58</f>
        <v>1003700110.8799999</v>
      </c>
    </row>
    <row r="59" spans="1:10" ht="52.2" customHeight="1">
      <c r="A59" s="3"/>
      <c r="B59" s="26"/>
      <c r="C59" s="30" t="s">
        <v>313</v>
      </c>
      <c r="D59" s="67"/>
      <c r="E59" s="68"/>
      <c r="F59" s="68"/>
      <c r="G59" s="69"/>
    </row>
    <row r="60" spans="1:10" ht="67.2">
      <c r="A60" s="3"/>
      <c r="B60" s="26" t="s">
        <v>317</v>
      </c>
      <c r="C60" s="3" t="s">
        <v>362</v>
      </c>
      <c r="D60" s="1" t="s">
        <v>311</v>
      </c>
      <c r="E60" s="33">
        <v>13500</v>
      </c>
      <c r="F60" s="8">
        <f>81.33888*(177-30)</f>
        <v>11956.815360000001</v>
      </c>
      <c r="G60" s="40">
        <f>F60*E60</f>
        <v>161417007.36000001</v>
      </c>
    </row>
  </sheetData>
  <mergeCells count="20">
    <mergeCell ref="D36:G36"/>
    <mergeCell ref="D19:G19"/>
    <mergeCell ref="D3:G3"/>
    <mergeCell ref="D7:G7"/>
    <mergeCell ref="D13:G13"/>
    <mergeCell ref="D15:G15"/>
    <mergeCell ref="D23:G23"/>
    <mergeCell ref="D25:G25"/>
    <mergeCell ref="D27:G27"/>
    <mergeCell ref="D29:G29"/>
    <mergeCell ref="D34:G34"/>
    <mergeCell ref="D57:G57"/>
    <mergeCell ref="D59:G59"/>
    <mergeCell ref="D53:G53"/>
    <mergeCell ref="D55:G55"/>
    <mergeCell ref="D40:G40"/>
    <mergeCell ref="D43:G43"/>
    <mergeCell ref="D46:G46"/>
    <mergeCell ref="D52:G52"/>
    <mergeCell ref="D49:G49"/>
  </mergeCells>
  <phoneticPr fontId="10"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F7406-A17F-4EBC-B4D4-84DFBBFC29AC}">
  <dimension ref="A1:Y223"/>
  <sheetViews>
    <sheetView rightToLeft="1" zoomScale="73" zoomScaleNormal="73" workbookViewId="0">
      <selection activeCell="J13" sqref="J13"/>
    </sheetView>
  </sheetViews>
  <sheetFormatPr defaultColWidth="10.296875" defaultRowHeight="30" customHeight="1"/>
  <cols>
    <col min="2" max="2" width="25.59765625" customWidth="1"/>
    <col min="3" max="3" width="18.69921875" style="27" customWidth="1"/>
    <col min="13" max="13" width="9.796875" customWidth="1"/>
    <col min="14" max="14" width="29.69921875" customWidth="1"/>
    <col min="15" max="15" width="19.8984375" style="27" customWidth="1"/>
    <col min="18" max="18" width="10.296875" customWidth="1"/>
    <col min="19" max="19" width="12.296875" customWidth="1"/>
    <col min="21" max="21" width="10.796875" customWidth="1"/>
  </cols>
  <sheetData>
    <row r="1" spans="1:22" ht="24.6" customHeight="1">
      <c r="A1" s="81" t="s">
        <v>0</v>
      </c>
      <c r="B1" s="81" t="s">
        <v>1</v>
      </c>
      <c r="C1" s="70" t="s">
        <v>215</v>
      </c>
      <c r="D1" s="81" t="s">
        <v>2</v>
      </c>
      <c r="E1" s="81" t="s">
        <v>3</v>
      </c>
      <c r="F1" s="81"/>
      <c r="G1" s="81"/>
      <c r="H1" s="81" t="s">
        <v>8</v>
      </c>
      <c r="I1" s="81" t="s">
        <v>7</v>
      </c>
      <c r="J1" s="81" t="s">
        <v>9</v>
      </c>
    </row>
    <row r="2" spans="1:22" ht="21.6" customHeight="1">
      <c r="A2" s="81"/>
      <c r="B2" s="81"/>
      <c r="C2" s="71"/>
      <c r="D2" s="81"/>
      <c r="E2" s="3" t="s">
        <v>4</v>
      </c>
      <c r="F2" s="3" t="s">
        <v>5</v>
      </c>
      <c r="G2" s="3" t="s">
        <v>6</v>
      </c>
      <c r="H2" s="81"/>
      <c r="I2" s="81"/>
      <c r="J2" s="81"/>
      <c r="M2" s="81" t="s">
        <v>0</v>
      </c>
      <c r="N2" s="81" t="s">
        <v>1</v>
      </c>
      <c r="O2" s="70" t="s">
        <v>215</v>
      </c>
      <c r="P2" s="81" t="s">
        <v>2</v>
      </c>
      <c r="Q2" s="81" t="s">
        <v>3</v>
      </c>
      <c r="R2" s="81"/>
      <c r="S2" s="81"/>
      <c r="T2" s="81" t="s">
        <v>8</v>
      </c>
      <c r="U2" s="81" t="s">
        <v>7</v>
      </c>
      <c r="V2" s="81" t="s">
        <v>9</v>
      </c>
    </row>
    <row r="3" spans="1:22" ht="36.6" customHeight="1">
      <c r="A3" s="3"/>
      <c r="B3" s="3" t="s">
        <v>11</v>
      </c>
      <c r="C3" s="26" t="s">
        <v>217</v>
      </c>
      <c r="D3" s="81" t="s">
        <v>261</v>
      </c>
      <c r="E3" s="81"/>
      <c r="F3" s="81"/>
      <c r="G3" s="81"/>
      <c r="H3" s="81"/>
      <c r="I3" s="81"/>
      <c r="J3" s="81"/>
      <c r="M3" s="81"/>
      <c r="N3" s="81"/>
      <c r="O3" s="71"/>
      <c r="P3" s="81"/>
      <c r="Q3" s="3" t="s">
        <v>4</v>
      </c>
      <c r="R3" s="3" t="s">
        <v>5</v>
      </c>
      <c r="S3" s="3" t="s">
        <v>6</v>
      </c>
      <c r="T3" s="81"/>
      <c r="U3" s="81"/>
      <c r="V3" s="81"/>
    </row>
    <row r="4" spans="1:22" ht="37.799999999999997" customHeight="1">
      <c r="A4" s="3">
        <v>1</v>
      </c>
      <c r="B4" s="3" t="s">
        <v>12</v>
      </c>
      <c r="C4" s="26" t="s">
        <v>260</v>
      </c>
      <c r="D4" s="3">
        <v>1</v>
      </c>
      <c r="E4" s="3">
        <v>16</v>
      </c>
      <c r="F4" s="3">
        <v>0.8</v>
      </c>
      <c r="G4" s="3">
        <v>1.85</v>
      </c>
      <c r="H4" s="1" t="s">
        <v>25</v>
      </c>
      <c r="I4" s="3">
        <f>G4*F4*E4*D4</f>
        <v>23.680000000000003</v>
      </c>
      <c r="J4" s="3"/>
      <c r="M4" s="3"/>
      <c r="N4" s="3" t="s">
        <v>225</v>
      </c>
      <c r="O4" s="26" t="s">
        <v>224</v>
      </c>
      <c r="P4" s="81"/>
      <c r="Q4" s="81"/>
      <c r="R4" s="81"/>
      <c r="S4" s="81"/>
      <c r="T4" s="81"/>
      <c r="U4" s="81"/>
      <c r="V4" s="81"/>
    </row>
    <row r="5" spans="1:22" ht="40.799999999999997" customHeight="1">
      <c r="A5" s="3">
        <v>2</v>
      </c>
      <c r="B5" s="3" t="s">
        <v>13</v>
      </c>
      <c r="C5" s="26" t="s">
        <v>216</v>
      </c>
      <c r="D5" s="3">
        <v>2</v>
      </c>
      <c r="E5" s="3">
        <v>2.58</v>
      </c>
      <c r="F5" s="3">
        <v>0.6</v>
      </c>
      <c r="G5" s="3">
        <v>1.85</v>
      </c>
      <c r="H5" s="1" t="s">
        <v>25</v>
      </c>
      <c r="I5" s="3">
        <f t="shared" ref="I5:I12" si="0">G5*F5*E5*D5</f>
        <v>5.7276000000000007</v>
      </c>
      <c r="J5" s="3"/>
      <c r="M5" s="3">
        <v>1</v>
      </c>
      <c r="N5" s="3" t="s">
        <v>12</v>
      </c>
      <c r="O5" s="26" t="s">
        <v>226</v>
      </c>
      <c r="P5" s="3">
        <v>1</v>
      </c>
      <c r="Q5" s="3">
        <v>16</v>
      </c>
      <c r="R5" s="3">
        <v>0.8</v>
      </c>
      <c r="S5" s="3">
        <v>0.1</v>
      </c>
      <c r="T5" s="1" t="s">
        <v>25</v>
      </c>
      <c r="U5" s="3">
        <f>S5*R5*Q5*P5</f>
        <v>1.2800000000000002</v>
      </c>
      <c r="V5" s="3"/>
    </row>
    <row r="6" spans="1:22" ht="42.6" customHeight="1">
      <c r="A6" s="3">
        <v>3</v>
      </c>
      <c r="B6" s="3" t="s">
        <v>14</v>
      </c>
      <c r="C6" s="26" t="s">
        <v>216</v>
      </c>
      <c r="D6" s="3">
        <v>4</v>
      </c>
      <c r="E6" s="3">
        <v>3.9</v>
      </c>
      <c r="F6" s="3">
        <v>0.6</v>
      </c>
      <c r="G6" s="3">
        <v>1.85</v>
      </c>
      <c r="H6" s="1" t="s">
        <v>25</v>
      </c>
      <c r="I6" s="3">
        <f t="shared" si="0"/>
        <v>17.316000000000003</v>
      </c>
      <c r="J6" s="3"/>
      <c r="M6" s="3">
        <v>2</v>
      </c>
      <c r="N6" s="3" t="s">
        <v>13</v>
      </c>
      <c r="O6" s="26" t="s">
        <v>226</v>
      </c>
      <c r="P6" s="3">
        <v>2</v>
      </c>
      <c r="Q6" s="3">
        <v>2.58</v>
      </c>
      <c r="R6" s="3">
        <v>0.6</v>
      </c>
      <c r="S6" s="3">
        <v>0.1</v>
      </c>
      <c r="T6" s="1" t="s">
        <v>25</v>
      </c>
      <c r="U6" s="3">
        <f t="shared" ref="U6:U8" si="1">S6*R6*Q6*P6</f>
        <v>0.30959999999999999</v>
      </c>
      <c r="V6" s="3"/>
    </row>
    <row r="7" spans="1:22" ht="34.799999999999997" customHeight="1">
      <c r="A7" s="3">
        <v>4</v>
      </c>
      <c r="B7" s="3" t="s">
        <v>15</v>
      </c>
      <c r="C7" s="26" t="s">
        <v>216</v>
      </c>
      <c r="D7" s="3">
        <v>1</v>
      </c>
      <c r="E7" s="3">
        <v>9.5</v>
      </c>
      <c r="F7" s="3">
        <v>1.07</v>
      </c>
      <c r="G7" s="3">
        <v>1.85</v>
      </c>
      <c r="H7" s="1" t="s">
        <v>25</v>
      </c>
      <c r="I7" s="3">
        <f t="shared" si="0"/>
        <v>18.805250000000001</v>
      </c>
      <c r="J7" s="3"/>
      <c r="M7" s="3">
        <v>3</v>
      </c>
      <c r="N7" s="3" t="s">
        <v>14</v>
      </c>
      <c r="O7" s="26" t="s">
        <v>226</v>
      </c>
      <c r="P7" s="3">
        <v>4</v>
      </c>
      <c r="Q7" s="3">
        <v>3.9</v>
      </c>
      <c r="R7" s="3">
        <v>0.6</v>
      </c>
      <c r="S7" s="3">
        <v>0.1</v>
      </c>
      <c r="T7" s="1" t="s">
        <v>25</v>
      </c>
      <c r="U7" s="3">
        <f t="shared" si="1"/>
        <v>0.93599999999999994</v>
      </c>
      <c r="V7" s="3"/>
    </row>
    <row r="8" spans="1:22" ht="30" customHeight="1">
      <c r="A8" s="3">
        <v>5</v>
      </c>
      <c r="B8" s="3" t="s">
        <v>15</v>
      </c>
      <c r="C8" s="26" t="s">
        <v>216</v>
      </c>
      <c r="D8" s="3">
        <v>1</v>
      </c>
      <c r="E8" s="87" t="s">
        <v>16</v>
      </c>
      <c r="F8" s="87"/>
      <c r="G8" s="3">
        <v>1.85</v>
      </c>
      <c r="H8" s="1" t="s">
        <v>25</v>
      </c>
      <c r="I8" s="3">
        <v>5.7290000000000001</v>
      </c>
      <c r="J8" s="3"/>
      <c r="M8" s="3">
        <v>4</v>
      </c>
      <c r="N8" s="3" t="s">
        <v>15</v>
      </c>
      <c r="O8" s="26" t="s">
        <v>226</v>
      </c>
      <c r="P8" s="3">
        <v>1</v>
      </c>
      <c r="Q8" s="3">
        <v>9.5</v>
      </c>
      <c r="R8" s="3">
        <v>1.07</v>
      </c>
      <c r="S8" s="3">
        <v>0.1</v>
      </c>
      <c r="T8" s="1" t="s">
        <v>25</v>
      </c>
      <c r="U8" s="3">
        <f t="shared" si="1"/>
        <v>1.0165000000000002</v>
      </c>
      <c r="V8" s="3"/>
    </row>
    <row r="9" spans="1:22" ht="37.200000000000003" customHeight="1">
      <c r="A9" s="3">
        <v>6</v>
      </c>
      <c r="B9" s="3" t="s">
        <v>17</v>
      </c>
      <c r="C9" s="26" t="s">
        <v>216</v>
      </c>
      <c r="D9" s="3">
        <v>2</v>
      </c>
      <c r="E9" s="3">
        <v>8.6999999999999993</v>
      </c>
      <c r="F9" s="3">
        <v>1.4</v>
      </c>
      <c r="G9" s="3">
        <v>1.85</v>
      </c>
      <c r="H9" s="1" t="s">
        <v>25</v>
      </c>
      <c r="I9" s="3">
        <f t="shared" si="0"/>
        <v>45.065999999999995</v>
      </c>
      <c r="J9" s="3"/>
      <c r="M9" s="3">
        <v>5</v>
      </c>
      <c r="N9" s="3" t="s">
        <v>15</v>
      </c>
      <c r="O9" s="26" t="s">
        <v>226</v>
      </c>
      <c r="P9" s="3">
        <v>1</v>
      </c>
      <c r="Q9" s="87" t="s">
        <v>16</v>
      </c>
      <c r="R9" s="87"/>
      <c r="S9" s="3">
        <v>0.1</v>
      </c>
      <c r="T9" s="1" t="s">
        <v>25</v>
      </c>
      <c r="U9" s="3">
        <v>5.7290000000000001</v>
      </c>
      <c r="V9" s="3"/>
    </row>
    <row r="10" spans="1:22" ht="39" customHeight="1">
      <c r="A10" s="3">
        <v>7</v>
      </c>
      <c r="B10" s="3" t="s">
        <v>18</v>
      </c>
      <c r="C10" s="26" t="s">
        <v>216</v>
      </c>
      <c r="D10" s="3">
        <v>1</v>
      </c>
      <c r="E10" s="3">
        <v>10.56</v>
      </c>
      <c r="F10" s="3">
        <v>0.8</v>
      </c>
      <c r="G10" s="3">
        <v>1.85</v>
      </c>
      <c r="H10" s="1" t="s">
        <v>25</v>
      </c>
      <c r="I10" s="3">
        <f t="shared" si="0"/>
        <v>15.628800000000004</v>
      </c>
      <c r="J10" s="3"/>
      <c r="M10" s="3">
        <v>6</v>
      </c>
      <c r="N10" s="3" t="s">
        <v>17</v>
      </c>
      <c r="O10" s="26" t="s">
        <v>226</v>
      </c>
      <c r="P10" s="3">
        <v>2</v>
      </c>
      <c r="Q10" s="3">
        <v>8.6999999999999993</v>
      </c>
      <c r="R10" s="3">
        <v>1.4</v>
      </c>
      <c r="S10" s="3">
        <v>0.1</v>
      </c>
      <c r="T10" s="1" t="s">
        <v>25</v>
      </c>
      <c r="U10" s="3">
        <f t="shared" ref="U10:U11" si="2">S10*R10*Q10*P10</f>
        <v>2.4359999999999995</v>
      </c>
      <c r="V10" s="3"/>
    </row>
    <row r="11" spans="1:22" ht="30" customHeight="1">
      <c r="A11" s="3">
        <v>8</v>
      </c>
      <c r="B11" s="3" t="s">
        <v>20</v>
      </c>
      <c r="C11" s="26" t="s">
        <v>216</v>
      </c>
      <c r="D11" s="3">
        <v>1</v>
      </c>
      <c r="E11" s="87" t="s">
        <v>19</v>
      </c>
      <c r="F11" s="87"/>
      <c r="G11" s="3">
        <v>1.85</v>
      </c>
      <c r="H11" s="1" t="s">
        <v>25</v>
      </c>
      <c r="I11" s="3">
        <v>2.5760000000000001</v>
      </c>
      <c r="J11" s="3"/>
      <c r="M11" s="3">
        <v>7</v>
      </c>
      <c r="N11" s="3" t="s">
        <v>18</v>
      </c>
      <c r="O11" s="26" t="s">
        <v>226</v>
      </c>
      <c r="P11" s="3">
        <v>1</v>
      </c>
      <c r="Q11" s="3">
        <v>10.56</v>
      </c>
      <c r="R11" s="3">
        <v>0.8</v>
      </c>
      <c r="S11" s="3">
        <v>0.1</v>
      </c>
      <c r="T11" s="1" t="s">
        <v>25</v>
      </c>
      <c r="U11" s="3">
        <f t="shared" si="2"/>
        <v>0.84480000000000022</v>
      </c>
      <c r="V11" s="3"/>
    </row>
    <row r="12" spans="1:22" ht="30" customHeight="1">
      <c r="A12" s="3">
        <v>9</v>
      </c>
      <c r="B12" s="3" t="s">
        <v>21</v>
      </c>
      <c r="C12" s="26" t="s">
        <v>216</v>
      </c>
      <c r="D12" s="3">
        <v>1</v>
      </c>
      <c r="E12" s="3">
        <v>6.7</v>
      </c>
      <c r="F12" s="3">
        <v>1.19</v>
      </c>
      <c r="G12" s="3">
        <v>1.85</v>
      </c>
      <c r="H12" s="1" t="s">
        <v>25</v>
      </c>
      <c r="I12" s="3">
        <f t="shared" si="0"/>
        <v>14.750049999999998</v>
      </c>
      <c r="J12" s="3"/>
      <c r="M12" s="3">
        <v>8</v>
      </c>
      <c r="N12" s="3" t="s">
        <v>20</v>
      </c>
      <c r="O12" s="26" t="s">
        <v>226</v>
      </c>
      <c r="P12" s="3">
        <v>1</v>
      </c>
      <c r="Q12" s="87" t="s">
        <v>19</v>
      </c>
      <c r="R12" s="87"/>
      <c r="S12" s="3">
        <v>0.1</v>
      </c>
      <c r="T12" s="1" t="s">
        <v>25</v>
      </c>
      <c r="U12" s="3">
        <v>2.5760000000000001</v>
      </c>
      <c r="V12" s="3"/>
    </row>
    <row r="13" spans="1:22" ht="30" customHeight="1">
      <c r="A13" s="3">
        <v>10</v>
      </c>
      <c r="B13" s="3" t="s">
        <v>23</v>
      </c>
      <c r="C13" s="26" t="s">
        <v>216</v>
      </c>
      <c r="D13" s="3">
        <v>1</v>
      </c>
      <c r="E13" s="81" t="s">
        <v>22</v>
      </c>
      <c r="F13" s="81"/>
      <c r="G13" s="3">
        <v>1.85</v>
      </c>
      <c r="H13" s="1" t="s">
        <v>25</v>
      </c>
      <c r="I13" s="3">
        <v>1.27</v>
      </c>
      <c r="J13" s="3"/>
      <c r="M13" s="3">
        <v>9</v>
      </c>
      <c r="N13" s="3" t="s">
        <v>21</v>
      </c>
      <c r="O13" s="26" t="s">
        <v>226</v>
      </c>
      <c r="P13" s="3">
        <v>1</v>
      </c>
      <c r="Q13" s="3">
        <v>6.7</v>
      </c>
      <c r="R13" s="3">
        <v>1.19</v>
      </c>
      <c r="S13" s="3">
        <v>0.1</v>
      </c>
      <c r="T13" s="1" t="s">
        <v>25</v>
      </c>
      <c r="U13" s="3">
        <f t="shared" ref="U13" si="3">S13*R13*Q13*P13</f>
        <v>0.79730000000000001</v>
      </c>
      <c r="V13" s="3"/>
    </row>
    <row r="14" spans="1:22" ht="36" customHeight="1">
      <c r="A14" s="3">
        <v>11</v>
      </c>
      <c r="B14" s="3" t="s">
        <v>24</v>
      </c>
      <c r="C14" s="26" t="s">
        <v>216</v>
      </c>
      <c r="D14" s="3">
        <v>1</v>
      </c>
      <c r="E14" s="3">
        <v>2.85</v>
      </c>
      <c r="F14" s="3">
        <v>0.8</v>
      </c>
      <c r="G14" s="3">
        <v>1.85</v>
      </c>
      <c r="H14" s="1" t="s">
        <v>25</v>
      </c>
      <c r="I14" s="3">
        <f>G14*F14*E14*D14</f>
        <v>4.2180000000000009</v>
      </c>
      <c r="J14" s="4"/>
      <c r="M14" s="3">
        <v>10</v>
      </c>
      <c r="N14" s="3" t="s">
        <v>23</v>
      </c>
      <c r="O14" s="26" t="s">
        <v>226</v>
      </c>
      <c r="P14" s="3">
        <v>1</v>
      </c>
      <c r="Q14" s="81" t="s">
        <v>22</v>
      </c>
      <c r="R14" s="81"/>
      <c r="S14" s="3">
        <v>0.1</v>
      </c>
      <c r="T14" s="1" t="s">
        <v>25</v>
      </c>
      <c r="U14" s="3">
        <v>1.27</v>
      </c>
      <c r="V14" s="3"/>
    </row>
    <row r="15" spans="1:22" ht="38.4" customHeight="1">
      <c r="A15" s="88"/>
      <c r="B15" s="88"/>
      <c r="C15" s="88"/>
      <c r="D15" s="88"/>
      <c r="E15" s="88"/>
      <c r="F15" s="88"/>
      <c r="G15" s="88"/>
      <c r="H15" s="88"/>
      <c r="I15" s="88"/>
      <c r="J15" s="3">
        <f>SUM(I4:I14)</f>
        <v>154.76669999999999</v>
      </c>
      <c r="M15" s="3">
        <v>11</v>
      </c>
      <c r="N15" s="3" t="s">
        <v>24</v>
      </c>
      <c r="O15" s="26" t="s">
        <v>226</v>
      </c>
      <c r="P15" s="3">
        <v>1</v>
      </c>
      <c r="Q15" s="3">
        <v>2.85</v>
      </c>
      <c r="R15" s="3">
        <v>0.8</v>
      </c>
      <c r="S15" s="3">
        <v>0.1</v>
      </c>
      <c r="T15" s="1" t="s">
        <v>25</v>
      </c>
      <c r="U15" s="3">
        <f>S15*R15*Q15*P15</f>
        <v>0.22800000000000006</v>
      </c>
      <c r="V15" s="5"/>
    </row>
    <row r="16" spans="1:22" ht="30" customHeight="1">
      <c r="M16" s="89"/>
      <c r="N16" s="89"/>
      <c r="O16" s="89"/>
      <c r="P16" s="89"/>
      <c r="Q16" s="89"/>
      <c r="R16" s="89"/>
      <c r="S16" s="89"/>
      <c r="T16" s="89"/>
      <c r="U16" s="89"/>
      <c r="V16" s="3">
        <f>SUM(U5:U15)</f>
        <v>17.423200000000001</v>
      </c>
    </row>
    <row r="17" spans="1:22" ht="30" customHeight="1">
      <c r="A17" s="81" t="s">
        <v>0</v>
      </c>
      <c r="B17" s="81" t="s">
        <v>1</v>
      </c>
      <c r="C17" s="70" t="s">
        <v>215</v>
      </c>
      <c r="D17" s="81" t="s">
        <v>2</v>
      </c>
      <c r="E17" s="81" t="s">
        <v>3</v>
      </c>
      <c r="F17" s="81"/>
      <c r="G17" s="81"/>
      <c r="H17" s="81" t="s">
        <v>8</v>
      </c>
      <c r="I17" s="81" t="s">
        <v>7</v>
      </c>
      <c r="J17" s="81" t="s">
        <v>9</v>
      </c>
    </row>
    <row r="18" spans="1:22" ht="30" customHeight="1">
      <c r="A18" s="81"/>
      <c r="B18" s="81"/>
      <c r="C18" s="71"/>
      <c r="D18" s="81"/>
      <c r="E18" s="3" t="s">
        <v>4</v>
      </c>
      <c r="F18" s="3" t="s">
        <v>5</v>
      </c>
      <c r="G18" s="3" t="s">
        <v>6</v>
      </c>
      <c r="H18" s="81"/>
      <c r="I18" s="81"/>
      <c r="J18" s="81"/>
    </row>
    <row r="19" spans="1:22" ht="39.6" customHeight="1">
      <c r="A19" s="3"/>
      <c r="B19" s="3" t="s">
        <v>345</v>
      </c>
      <c r="C19" s="26" t="s">
        <v>346</v>
      </c>
      <c r="D19" s="81"/>
      <c r="E19" s="81"/>
      <c r="F19" s="81"/>
      <c r="G19" s="81"/>
      <c r="H19" s="81"/>
      <c r="I19" s="81"/>
      <c r="J19" s="81"/>
      <c r="M19" s="81" t="s">
        <v>0</v>
      </c>
      <c r="N19" s="81" t="s">
        <v>1</v>
      </c>
      <c r="O19" s="70" t="s">
        <v>215</v>
      </c>
      <c r="P19" s="81" t="s">
        <v>2</v>
      </c>
      <c r="Q19" s="81" t="s">
        <v>3</v>
      </c>
      <c r="R19" s="81"/>
      <c r="S19" s="81"/>
      <c r="T19" s="81" t="s">
        <v>8</v>
      </c>
      <c r="U19" s="81" t="s">
        <v>7</v>
      </c>
      <c r="V19" s="81" t="s">
        <v>9</v>
      </c>
    </row>
    <row r="20" spans="1:22" ht="30" customHeight="1">
      <c r="A20" s="3">
        <v>1</v>
      </c>
      <c r="B20" s="3" t="s">
        <v>26</v>
      </c>
      <c r="C20" s="26" t="s">
        <v>347</v>
      </c>
      <c r="D20" s="3">
        <v>1</v>
      </c>
      <c r="E20" s="3">
        <v>2.58</v>
      </c>
      <c r="F20" s="3">
        <v>3.1</v>
      </c>
      <c r="G20" s="3">
        <v>0.8</v>
      </c>
      <c r="H20" s="6" t="s">
        <v>32</v>
      </c>
      <c r="I20" s="3">
        <f>G20*F20*E20*D20</f>
        <v>6.3984000000000014</v>
      </c>
      <c r="J20" s="3"/>
      <c r="M20" s="81"/>
      <c r="N20" s="81"/>
      <c r="O20" s="71"/>
      <c r="P20" s="81"/>
      <c r="Q20" s="3" t="s">
        <v>4</v>
      </c>
      <c r="R20" s="3" t="s">
        <v>5</v>
      </c>
      <c r="S20" s="3" t="s">
        <v>6</v>
      </c>
      <c r="T20" s="81"/>
      <c r="U20" s="81"/>
      <c r="V20" s="81"/>
    </row>
    <row r="21" spans="1:22" ht="39" customHeight="1">
      <c r="A21" s="3">
        <v>2</v>
      </c>
      <c r="B21" s="3" t="s">
        <v>27</v>
      </c>
      <c r="C21" s="26" t="s">
        <v>347</v>
      </c>
      <c r="D21" s="3">
        <v>1</v>
      </c>
      <c r="E21" s="3">
        <v>2.58</v>
      </c>
      <c r="F21" s="3">
        <v>2.4</v>
      </c>
      <c r="G21" s="3">
        <v>0.8</v>
      </c>
      <c r="H21" s="6" t="s">
        <v>32</v>
      </c>
      <c r="I21" s="3">
        <f>G21*F21*E21*D21</f>
        <v>4.9535999999999998</v>
      </c>
      <c r="J21" s="3"/>
      <c r="M21" s="3"/>
      <c r="N21" s="3" t="s">
        <v>219</v>
      </c>
      <c r="O21" s="26" t="s">
        <v>218</v>
      </c>
      <c r="P21" s="81"/>
      <c r="Q21" s="81"/>
      <c r="R21" s="81"/>
      <c r="S21" s="81"/>
      <c r="T21" s="81"/>
      <c r="U21" s="81"/>
      <c r="V21" s="81"/>
    </row>
    <row r="22" spans="1:22" ht="30" customHeight="1">
      <c r="A22" s="3">
        <v>3</v>
      </c>
      <c r="B22" s="3" t="s">
        <v>28</v>
      </c>
      <c r="C22" s="26" t="s">
        <v>347</v>
      </c>
      <c r="D22" s="3">
        <v>1</v>
      </c>
      <c r="E22" s="3">
        <v>1.61</v>
      </c>
      <c r="F22" s="3">
        <v>2.35</v>
      </c>
      <c r="G22" s="3">
        <v>0.8</v>
      </c>
      <c r="H22" s="6" t="s">
        <v>32</v>
      </c>
      <c r="I22" s="3">
        <f>(1/2)*F22*E22*G22</f>
        <v>1.5134000000000003</v>
      </c>
      <c r="J22" s="3"/>
      <c r="M22" s="3">
        <v>1</v>
      </c>
      <c r="N22" s="3" t="s">
        <v>12</v>
      </c>
      <c r="O22" s="26" t="s">
        <v>220</v>
      </c>
      <c r="P22" s="3">
        <v>2</v>
      </c>
      <c r="Q22" s="3">
        <v>16</v>
      </c>
      <c r="R22" s="3"/>
      <c r="S22" s="3">
        <v>0.6</v>
      </c>
      <c r="T22" s="6" t="s">
        <v>44</v>
      </c>
      <c r="U22" s="8">
        <f>S22*Q22*P22</f>
        <v>19.2</v>
      </c>
      <c r="V22" s="3"/>
    </row>
    <row r="23" spans="1:22" ht="30" customHeight="1">
      <c r="A23" s="3">
        <v>4</v>
      </c>
      <c r="B23" s="3" t="s">
        <v>29</v>
      </c>
      <c r="C23" s="26" t="s">
        <v>347</v>
      </c>
      <c r="D23" s="3">
        <v>2</v>
      </c>
      <c r="E23" s="3">
        <v>3.9</v>
      </c>
      <c r="F23" s="3">
        <v>3.1</v>
      </c>
      <c r="G23" s="3">
        <v>0.8</v>
      </c>
      <c r="H23" s="6" t="s">
        <v>32</v>
      </c>
      <c r="I23" s="3">
        <f>D23*E23*F23*G23</f>
        <v>19.344000000000001</v>
      </c>
      <c r="J23" s="3"/>
      <c r="M23" s="3">
        <v>2</v>
      </c>
      <c r="N23" s="3" t="s">
        <v>33</v>
      </c>
      <c r="O23" s="26" t="s">
        <v>220</v>
      </c>
      <c r="P23" s="3">
        <v>4</v>
      </c>
      <c r="Q23" s="3">
        <v>-1.4</v>
      </c>
      <c r="R23" s="3"/>
      <c r="S23" s="3">
        <v>0.6</v>
      </c>
      <c r="T23" s="6" t="s">
        <v>44</v>
      </c>
      <c r="U23" s="8">
        <f>S23*Q23*P23</f>
        <v>-3.36</v>
      </c>
      <c r="V23" s="3"/>
    </row>
    <row r="24" spans="1:22" ht="35.4" customHeight="1">
      <c r="A24" s="3">
        <v>5</v>
      </c>
      <c r="B24" s="3" t="s">
        <v>30</v>
      </c>
      <c r="C24" s="26" t="s">
        <v>347</v>
      </c>
      <c r="D24" s="3">
        <v>2</v>
      </c>
      <c r="E24" s="3">
        <v>3.9</v>
      </c>
      <c r="F24" s="3">
        <v>2.4</v>
      </c>
      <c r="G24" s="3">
        <v>0.8</v>
      </c>
      <c r="H24" s="6" t="s">
        <v>32</v>
      </c>
      <c r="I24" s="3">
        <f t="shared" ref="I24:I25" si="4">D24*E24*F24*G24</f>
        <v>14.975999999999999</v>
      </c>
      <c r="J24" s="3"/>
      <c r="M24" s="3">
        <v>3</v>
      </c>
      <c r="N24" s="3" t="s">
        <v>13</v>
      </c>
      <c r="O24" s="26" t="s">
        <v>220</v>
      </c>
      <c r="P24" s="3">
        <v>4</v>
      </c>
      <c r="Q24" s="3">
        <v>2.58</v>
      </c>
      <c r="R24" s="3"/>
      <c r="S24" s="3">
        <v>0.6</v>
      </c>
      <c r="T24" s="6" t="s">
        <v>44</v>
      </c>
      <c r="U24" s="8">
        <f>S24*Q24*P24</f>
        <v>6.1920000000000002</v>
      </c>
      <c r="V24" s="3"/>
    </row>
    <row r="25" spans="1:22" ht="33.6" customHeight="1">
      <c r="A25" s="3">
        <v>6</v>
      </c>
      <c r="B25" s="3" t="s">
        <v>31</v>
      </c>
      <c r="C25" s="26" t="s">
        <v>347</v>
      </c>
      <c r="D25" s="3">
        <v>2</v>
      </c>
      <c r="E25" s="3">
        <v>3.9</v>
      </c>
      <c r="F25" s="3">
        <v>2</v>
      </c>
      <c r="G25" s="3">
        <v>0.8</v>
      </c>
      <c r="H25" s="6" t="s">
        <v>32</v>
      </c>
      <c r="I25" s="3">
        <f t="shared" si="4"/>
        <v>12.48</v>
      </c>
      <c r="J25" s="3"/>
      <c r="M25" s="3">
        <v>4</v>
      </c>
      <c r="N25" s="3" t="s">
        <v>14</v>
      </c>
      <c r="O25" s="26" t="s">
        <v>220</v>
      </c>
      <c r="P25" s="3">
        <v>8</v>
      </c>
      <c r="Q25" s="3">
        <v>3.9</v>
      </c>
      <c r="R25" s="3"/>
      <c r="S25" s="3">
        <v>0.6</v>
      </c>
      <c r="T25" s="6" t="s">
        <v>44</v>
      </c>
      <c r="U25" s="8">
        <f>S25*Q25*P25</f>
        <v>18.72</v>
      </c>
      <c r="V25" s="3"/>
    </row>
    <row r="26" spans="1:22" ht="30" customHeight="1">
      <c r="A26" s="81"/>
      <c r="B26" s="81"/>
      <c r="C26" s="81"/>
      <c r="D26" s="81"/>
      <c r="E26" s="81"/>
      <c r="F26" s="81"/>
      <c r="G26" s="81"/>
      <c r="H26" s="81"/>
      <c r="I26" s="81"/>
      <c r="J26" s="3">
        <f>SUM(I20:I25)</f>
        <v>59.665400000000005</v>
      </c>
      <c r="M26" s="3">
        <v>5</v>
      </c>
      <c r="N26" s="3" t="s">
        <v>15</v>
      </c>
      <c r="O26" s="26" t="s">
        <v>220</v>
      </c>
      <c r="P26" s="3">
        <v>2</v>
      </c>
      <c r="Q26" s="3">
        <v>9.5</v>
      </c>
      <c r="R26" s="3"/>
      <c r="S26" s="3">
        <v>0.6</v>
      </c>
      <c r="T26" s="6" t="s">
        <v>44</v>
      </c>
      <c r="U26" s="8">
        <f>S26*Q26*P26</f>
        <v>11.4</v>
      </c>
      <c r="V26" s="3"/>
    </row>
    <row r="27" spans="1:22" ht="30" customHeight="1">
      <c r="A27" s="7"/>
      <c r="B27" s="7"/>
      <c r="C27" s="28"/>
      <c r="D27" s="7"/>
      <c r="E27" s="7"/>
      <c r="F27" s="7"/>
      <c r="G27" s="7"/>
      <c r="H27" s="13"/>
      <c r="I27" s="7"/>
      <c r="J27" s="7"/>
      <c r="M27" s="3">
        <v>6</v>
      </c>
      <c r="N27" s="3" t="s">
        <v>34</v>
      </c>
      <c r="O27" s="26" t="s">
        <v>220</v>
      </c>
      <c r="P27" s="3">
        <v>4</v>
      </c>
      <c r="Q27" s="3"/>
      <c r="R27" s="3">
        <v>-0.6</v>
      </c>
      <c r="S27" s="3">
        <v>0.6</v>
      </c>
      <c r="T27" s="6" t="s">
        <v>44</v>
      </c>
      <c r="U27" s="8">
        <f>S27*R27*P27</f>
        <v>-1.44</v>
      </c>
      <c r="V27" s="3"/>
    </row>
    <row r="28" spans="1:22" ht="30" customHeight="1">
      <c r="A28" s="7"/>
      <c r="B28" s="7"/>
      <c r="C28" s="28"/>
      <c r="D28" s="7"/>
      <c r="E28" s="7"/>
      <c r="F28" s="7"/>
      <c r="G28" s="7"/>
      <c r="H28" s="13"/>
      <c r="I28" s="7"/>
      <c r="J28" s="7"/>
      <c r="M28" s="3">
        <v>7</v>
      </c>
      <c r="N28" s="3" t="s">
        <v>35</v>
      </c>
      <c r="O28" s="26" t="s">
        <v>220</v>
      </c>
      <c r="P28" s="3">
        <v>1</v>
      </c>
      <c r="Q28" s="3"/>
      <c r="R28" s="3">
        <v>-0.8</v>
      </c>
      <c r="S28" s="3">
        <v>0.6</v>
      </c>
      <c r="T28" s="6" t="s">
        <v>44</v>
      </c>
      <c r="U28" s="8">
        <f>S28*R28*P28</f>
        <v>-0.48</v>
      </c>
      <c r="V28" s="3"/>
    </row>
    <row r="29" spans="1:22" ht="30" customHeight="1">
      <c r="A29" s="81" t="s">
        <v>0</v>
      </c>
      <c r="B29" s="81" t="s">
        <v>1</v>
      </c>
      <c r="C29" s="70" t="s">
        <v>215</v>
      </c>
      <c r="D29" s="81" t="s">
        <v>2</v>
      </c>
      <c r="E29" s="81" t="s">
        <v>3</v>
      </c>
      <c r="F29" s="81"/>
      <c r="G29" s="81"/>
      <c r="H29" s="81" t="s">
        <v>8</v>
      </c>
      <c r="I29" s="81" t="s">
        <v>7</v>
      </c>
      <c r="J29" s="81" t="s">
        <v>9</v>
      </c>
      <c r="M29" s="3">
        <v>8</v>
      </c>
      <c r="N29" s="3" t="s">
        <v>35</v>
      </c>
      <c r="O29" s="26" t="s">
        <v>220</v>
      </c>
      <c r="P29" s="3">
        <v>1</v>
      </c>
      <c r="Q29" s="3"/>
      <c r="R29" s="3">
        <v>-0.97</v>
      </c>
      <c r="S29" s="3">
        <v>0.6</v>
      </c>
      <c r="T29" s="6" t="s">
        <v>44</v>
      </c>
      <c r="U29" s="8">
        <f>S29*R29*P29</f>
        <v>-0.58199999999999996</v>
      </c>
      <c r="V29" s="3"/>
    </row>
    <row r="30" spans="1:22" ht="30" customHeight="1">
      <c r="A30" s="81"/>
      <c r="B30" s="81"/>
      <c r="C30" s="71"/>
      <c r="D30" s="81"/>
      <c r="E30" s="3" t="s">
        <v>4</v>
      </c>
      <c r="F30" s="3" t="s">
        <v>5</v>
      </c>
      <c r="G30" s="3" t="s">
        <v>6</v>
      </c>
      <c r="H30" s="81"/>
      <c r="I30" s="81"/>
      <c r="J30" s="81"/>
      <c r="M30" s="3">
        <v>9</v>
      </c>
      <c r="N30" s="3" t="s">
        <v>36</v>
      </c>
      <c r="O30" s="26" t="s">
        <v>220</v>
      </c>
      <c r="P30" s="3">
        <v>2</v>
      </c>
      <c r="Q30" s="3">
        <v>2.85</v>
      </c>
      <c r="R30" s="2"/>
      <c r="S30" s="3">
        <v>0.6</v>
      </c>
      <c r="T30" s="6" t="s">
        <v>44</v>
      </c>
      <c r="U30" s="8">
        <f>P30*Q30*S30</f>
        <v>3.42</v>
      </c>
      <c r="V30" s="3"/>
    </row>
    <row r="31" spans="1:22" ht="30" customHeight="1">
      <c r="A31" s="3"/>
      <c r="B31" s="3" t="s">
        <v>46</v>
      </c>
      <c r="C31" s="26" t="s">
        <v>224</v>
      </c>
      <c r="D31" s="81"/>
      <c r="E31" s="81"/>
      <c r="F31" s="81"/>
      <c r="G31" s="81"/>
      <c r="H31" s="81"/>
      <c r="I31" s="81"/>
      <c r="J31" s="81"/>
      <c r="M31" s="3">
        <v>10</v>
      </c>
      <c r="N31" s="3" t="s">
        <v>37</v>
      </c>
      <c r="O31" s="26" t="s">
        <v>220</v>
      </c>
      <c r="P31" s="3">
        <v>1</v>
      </c>
      <c r="Q31" s="3">
        <v>1.97</v>
      </c>
      <c r="R31" s="2"/>
      <c r="S31" s="3">
        <v>0.6</v>
      </c>
      <c r="T31" s="6" t="s">
        <v>44</v>
      </c>
      <c r="U31" s="8">
        <f>S31*Q31*P31</f>
        <v>1.1819999999999999</v>
      </c>
      <c r="V31" s="3"/>
    </row>
    <row r="32" spans="1:22" ht="34.200000000000003" customHeight="1">
      <c r="A32" s="3">
        <v>1</v>
      </c>
      <c r="B32" s="3" t="s">
        <v>12</v>
      </c>
      <c r="C32" s="26" t="s">
        <v>227</v>
      </c>
      <c r="D32" s="3">
        <v>1</v>
      </c>
      <c r="E32" s="3">
        <v>16</v>
      </c>
      <c r="F32" s="3">
        <v>0.8</v>
      </c>
      <c r="G32" s="3">
        <v>0.6</v>
      </c>
      <c r="H32" s="1" t="s">
        <v>25</v>
      </c>
      <c r="I32" s="3">
        <f>G32*F32*E32*D32</f>
        <v>7.68</v>
      </c>
      <c r="J32" s="3"/>
      <c r="M32" s="3">
        <v>11</v>
      </c>
      <c r="N32" s="3" t="s">
        <v>39</v>
      </c>
      <c r="O32" s="26" t="s">
        <v>220</v>
      </c>
      <c r="P32" s="3">
        <v>2</v>
      </c>
      <c r="Q32" s="3">
        <v>8.6999999999999993</v>
      </c>
      <c r="R32" s="3"/>
      <c r="S32" s="3">
        <v>0.6</v>
      </c>
      <c r="T32" s="6" t="s">
        <v>44</v>
      </c>
      <c r="U32" s="8">
        <f>S32*Q32*P32</f>
        <v>10.44</v>
      </c>
      <c r="V32" s="3"/>
    </row>
    <row r="33" spans="1:22" ht="43.8" customHeight="1">
      <c r="A33" s="3">
        <v>2</v>
      </c>
      <c r="B33" s="3" t="s">
        <v>13</v>
      </c>
      <c r="C33" s="26" t="s">
        <v>227</v>
      </c>
      <c r="D33" s="3">
        <v>2</v>
      </c>
      <c r="E33" s="3">
        <v>2.58</v>
      </c>
      <c r="F33" s="3">
        <v>0.6</v>
      </c>
      <c r="G33" s="3">
        <v>0.6</v>
      </c>
      <c r="H33" s="1" t="s">
        <v>25</v>
      </c>
      <c r="I33" s="3">
        <f t="shared" ref="I33:I35" si="5">G33*F33*E33*D33</f>
        <v>1.8575999999999999</v>
      </c>
      <c r="J33" s="3"/>
      <c r="M33" s="3">
        <v>12</v>
      </c>
      <c r="N33" s="3" t="s">
        <v>38</v>
      </c>
      <c r="O33" s="26" t="s">
        <v>220</v>
      </c>
      <c r="P33" s="3">
        <v>4</v>
      </c>
      <c r="Q33" s="3"/>
      <c r="R33" s="3">
        <v>-0.6</v>
      </c>
      <c r="S33" s="3">
        <v>0.6</v>
      </c>
      <c r="T33" s="6" t="s">
        <v>44</v>
      </c>
      <c r="U33" s="8">
        <f>P33*R33*S33</f>
        <v>-1.44</v>
      </c>
      <c r="V33" s="3"/>
    </row>
    <row r="34" spans="1:22" ht="41.4" customHeight="1">
      <c r="A34" s="3">
        <v>3</v>
      </c>
      <c r="B34" s="3" t="s">
        <v>14</v>
      </c>
      <c r="C34" s="26" t="s">
        <v>227</v>
      </c>
      <c r="D34" s="3">
        <v>4</v>
      </c>
      <c r="E34" s="3">
        <v>3.9</v>
      </c>
      <c r="F34" s="3">
        <v>0.6</v>
      </c>
      <c r="G34" s="3">
        <v>0.6</v>
      </c>
      <c r="H34" s="1" t="s">
        <v>25</v>
      </c>
      <c r="I34" s="3">
        <f t="shared" si="5"/>
        <v>5.6159999999999997</v>
      </c>
      <c r="J34" s="3"/>
      <c r="M34" s="3">
        <v>13</v>
      </c>
      <c r="N34" s="3" t="s">
        <v>40</v>
      </c>
      <c r="O34" s="26" t="s">
        <v>220</v>
      </c>
      <c r="P34" s="3">
        <v>2</v>
      </c>
      <c r="Q34" s="3">
        <v>10.3</v>
      </c>
      <c r="R34" s="3"/>
      <c r="S34" s="3">
        <v>0.6</v>
      </c>
      <c r="T34" s="6" t="s">
        <v>44</v>
      </c>
      <c r="U34" s="8">
        <f>P34*Q34*S34</f>
        <v>12.360000000000001</v>
      </c>
      <c r="V34" s="3"/>
    </row>
    <row r="35" spans="1:22" ht="30" customHeight="1">
      <c r="A35" s="3">
        <v>4</v>
      </c>
      <c r="B35" s="3" t="s">
        <v>15</v>
      </c>
      <c r="C35" s="26" t="s">
        <v>227</v>
      </c>
      <c r="D35" s="3">
        <v>1</v>
      </c>
      <c r="E35" s="3">
        <v>9.5</v>
      </c>
      <c r="F35" s="3">
        <v>1.07</v>
      </c>
      <c r="G35" s="3">
        <v>0.6</v>
      </c>
      <c r="H35" s="1" t="s">
        <v>25</v>
      </c>
      <c r="I35" s="3">
        <f t="shared" si="5"/>
        <v>6.0990000000000002</v>
      </c>
      <c r="J35" s="3"/>
      <c r="M35" s="3">
        <v>14</v>
      </c>
      <c r="N35" s="3" t="s">
        <v>41</v>
      </c>
      <c r="O35" s="26" t="s">
        <v>220</v>
      </c>
      <c r="P35" s="3">
        <v>1</v>
      </c>
      <c r="Q35" s="3">
        <f>-(2*0.8+2*0.6)</f>
        <v>-2.8</v>
      </c>
      <c r="R35" s="3"/>
      <c r="S35" s="3">
        <v>0.6</v>
      </c>
      <c r="T35" s="6" t="s">
        <v>44</v>
      </c>
      <c r="U35" s="8">
        <f>P35*Q35*S35</f>
        <v>-1.68</v>
      </c>
      <c r="V35" s="3"/>
    </row>
    <row r="36" spans="1:22" ht="30" customHeight="1">
      <c r="A36" s="3">
        <v>5</v>
      </c>
      <c r="B36" s="3" t="s">
        <v>15</v>
      </c>
      <c r="C36" s="26" t="s">
        <v>227</v>
      </c>
      <c r="D36" s="3">
        <v>1</v>
      </c>
      <c r="E36" s="87" t="s">
        <v>16</v>
      </c>
      <c r="F36" s="87"/>
      <c r="G36" s="3">
        <v>0.6</v>
      </c>
      <c r="H36" s="1" t="s">
        <v>25</v>
      </c>
      <c r="I36" s="3">
        <v>5.7290000000000001</v>
      </c>
      <c r="J36" s="3"/>
      <c r="M36" s="3">
        <v>15</v>
      </c>
      <c r="N36" s="3" t="s">
        <v>18</v>
      </c>
      <c r="O36" s="26" t="s">
        <v>220</v>
      </c>
      <c r="P36" s="3">
        <v>1</v>
      </c>
      <c r="Q36" s="3">
        <v>11.63</v>
      </c>
      <c r="R36" s="3"/>
      <c r="S36" s="3">
        <v>0.6</v>
      </c>
      <c r="T36" s="6" t="s">
        <v>44</v>
      </c>
      <c r="U36" s="8">
        <f>S36*Q36*P36</f>
        <v>6.9780000000000006</v>
      </c>
      <c r="V36" s="3"/>
    </row>
    <row r="37" spans="1:22" ht="30" customHeight="1">
      <c r="A37" s="3">
        <v>6</v>
      </c>
      <c r="B37" s="3" t="s">
        <v>17</v>
      </c>
      <c r="C37" s="26" t="s">
        <v>227</v>
      </c>
      <c r="D37" s="3">
        <v>2</v>
      </c>
      <c r="E37" s="3">
        <v>8.6999999999999993</v>
      </c>
      <c r="F37" s="3">
        <v>1.4</v>
      </c>
      <c r="G37" s="3">
        <v>0.6</v>
      </c>
      <c r="H37" s="1" t="s">
        <v>25</v>
      </c>
      <c r="I37" s="3">
        <f t="shared" ref="I37:I38" si="6">G37*F37*E37*D37</f>
        <v>14.615999999999998</v>
      </c>
      <c r="J37" s="3"/>
      <c r="M37" s="3">
        <v>16</v>
      </c>
      <c r="N37" s="3" t="s">
        <v>42</v>
      </c>
      <c r="O37" s="26" t="s">
        <v>220</v>
      </c>
      <c r="P37" s="3">
        <v>3</v>
      </c>
      <c r="Q37" s="3">
        <v>-1.4</v>
      </c>
      <c r="R37" s="3"/>
      <c r="S37" s="3">
        <v>0.6</v>
      </c>
      <c r="T37" s="6" t="s">
        <v>44</v>
      </c>
      <c r="U37" s="8">
        <f>P37*Q37*S37</f>
        <v>-2.5199999999999996</v>
      </c>
      <c r="V37" s="3"/>
    </row>
    <row r="38" spans="1:22" ht="30" customHeight="1">
      <c r="A38" s="3">
        <v>7</v>
      </c>
      <c r="B38" s="3" t="s">
        <v>18</v>
      </c>
      <c r="C38" s="26" t="s">
        <v>227</v>
      </c>
      <c r="D38" s="3">
        <v>1</v>
      </c>
      <c r="E38" s="3">
        <v>10.56</v>
      </c>
      <c r="F38" s="3">
        <v>0.8</v>
      </c>
      <c r="G38" s="3">
        <v>0.6</v>
      </c>
      <c r="H38" s="1" t="s">
        <v>25</v>
      </c>
      <c r="I38" s="3">
        <f t="shared" si="6"/>
        <v>5.0688000000000004</v>
      </c>
      <c r="J38" s="3"/>
      <c r="M38" s="3">
        <v>17</v>
      </c>
      <c r="N38" s="3" t="s">
        <v>20</v>
      </c>
      <c r="O38" s="26" t="s">
        <v>220</v>
      </c>
      <c r="P38" s="3">
        <v>2</v>
      </c>
      <c r="Q38" s="12">
        <f>6.7+0.8</f>
        <v>7.5</v>
      </c>
      <c r="R38" s="2"/>
      <c r="S38" s="3">
        <v>0.6</v>
      </c>
      <c r="T38" s="6" t="s">
        <v>44</v>
      </c>
      <c r="U38" s="8">
        <f>S38*Q38*P38</f>
        <v>9</v>
      </c>
      <c r="V38" s="3"/>
    </row>
    <row r="39" spans="1:22" ht="30" customHeight="1">
      <c r="A39" s="3">
        <v>8</v>
      </c>
      <c r="B39" s="3" t="s">
        <v>20</v>
      </c>
      <c r="C39" s="26" t="s">
        <v>227</v>
      </c>
      <c r="D39" s="3">
        <v>1</v>
      </c>
      <c r="E39" s="87" t="s">
        <v>19</v>
      </c>
      <c r="F39" s="87"/>
      <c r="G39" s="3">
        <v>0.6</v>
      </c>
      <c r="H39" s="1" t="s">
        <v>25</v>
      </c>
      <c r="I39" s="3">
        <v>2.5760000000000001</v>
      </c>
      <c r="J39" s="3"/>
      <c r="M39" s="3">
        <v>18</v>
      </c>
      <c r="N39" s="3" t="s">
        <v>43</v>
      </c>
      <c r="O39" s="26" t="s">
        <v>220</v>
      </c>
      <c r="P39" s="3">
        <v>1</v>
      </c>
      <c r="Q39" s="12"/>
      <c r="R39" s="2">
        <f>-(2*0.6+0.8)</f>
        <v>-2</v>
      </c>
      <c r="S39" s="3">
        <v>0.6</v>
      </c>
      <c r="T39" s="6" t="s">
        <v>44</v>
      </c>
      <c r="U39" s="8">
        <f>P39*R39*S39</f>
        <v>-1.2</v>
      </c>
      <c r="V39" s="3"/>
    </row>
    <row r="40" spans="1:22" ht="30" customHeight="1">
      <c r="A40" s="3">
        <v>9</v>
      </c>
      <c r="B40" s="3" t="s">
        <v>21</v>
      </c>
      <c r="C40" s="26" t="s">
        <v>227</v>
      </c>
      <c r="D40" s="3">
        <v>1</v>
      </c>
      <c r="E40" s="3">
        <v>6.7</v>
      </c>
      <c r="F40" s="3">
        <v>1.19</v>
      </c>
      <c r="G40" s="3">
        <v>0.6</v>
      </c>
      <c r="H40" s="1" t="s">
        <v>25</v>
      </c>
      <c r="I40" s="3">
        <f t="shared" ref="I40" si="7">G40*F40*E40*D40</f>
        <v>4.7838000000000003</v>
      </c>
      <c r="J40" s="3"/>
      <c r="M40" s="82"/>
      <c r="N40" s="82"/>
      <c r="O40" s="82"/>
      <c r="P40" s="82"/>
      <c r="Q40" s="82"/>
      <c r="R40" s="82"/>
      <c r="S40" s="82"/>
      <c r="T40" s="82"/>
      <c r="U40" s="82"/>
      <c r="V40" s="8">
        <f>SUM(U22:U39)</f>
        <v>86.19</v>
      </c>
    </row>
    <row r="41" spans="1:22" ht="30" customHeight="1">
      <c r="A41" s="3">
        <v>10</v>
      </c>
      <c r="B41" s="3" t="s">
        <v>23</v>
      </c>
      <c r="C41" s="26" t="s">
        <v>227</v>
      </c>
      <c r="D41" s="3">
        <v>1</v>
      </c>
      <c r="E41" s="81" t="s">
        <v>22</v>
      </c>
      <c r="F41" s="81"/>
      <c r="G41" s="3">
        <v>0.6</v>
      </c>
      <c r="H41" s="1" t="s">
        <v>25</v>
      </c>
      <c r="I41" s="3">
        <v>1.27</v>
      </c>
      <c r="J41" s="3"/>
      <c r="M41" s="86" t="s">
        <v>45</v>
      </c>
      <c r="N41" s="86"/>
      <c r="O41" s="86"/>
      <c r="P41" s="86"/>
      <c r="Q41" s="86"/>
      <c r="R41" s="86"/>
      <c r="S41" s="86"/>
      <c r="T41" s="86"/>
      <c r="U41" s="86"/>
      <c r="V41" s="86"/>
    </row>
    <row r="42" spans="1:22" ht="39.6" customHeight="1">
      <c r="A42" s="3">
        <v>11</v>
      </c>
      <c r="B42" s="3" t="s">
        <v>24</v>
      </c>
      <c r="C42" s="26" t="s">
        <v>227</v>
      </c>
      <c r="D42" s="3">
        <v>1</v>
      </c>
      <c r="E42" s="3">
        <v>2.85</v>
      </c>
      <c r="F42" s="3">
        <v>0.8</v>
      </c>
      <c r="G42" s="3">
        <v>0.6</v>
      </c>
      <c r="H42" s="1" t="s">
        <v>25</v>
      </c>
      <c r="I42" s="3">
        <f>G42*F42*E42*D42</f>
        <v>1.3679999999999999</v>
      </c>
      <c r="J42" s="4"/>
      <c r="M42" s="7"/>
      <c r="N42" s="7"/>
      <c r="O42" s="28"/>
      <c r="P42" s="7"/>
      <c r="Q42" s="7"/>
      <c r="R42" s="7"/>
      <c r="S42" s="7"/>
      <c r="T42" s="9"/>
      <c r="U42" s="10"/>
      <c r="V42" s="11"/>
    </row>
    <row r="43" spans="1:22" ht="30" customHeight="1">
      <c r="A43" s="88"/>
      <c r="B43" s="88"/>
      <c r="C43" s="88"/>
      <c r="D43" s="88"/>
      <c r="E43" s="88"/>
      <c r="F43" s="88"/>
      <c r="G43" s="88"/>
      <c r="H43" s="88"/>
      <c r="I43" s="88"/>
      <c r="J43" s="3">
        <f>SUM(I32:I42)</f>
        <v>56.664200000000008</v>
      </c>
    </row>
    <row r="46" spans="1:22" ht="30" customHeight="1">
      <c r="A46" s="81" t="s">
        <v>0</v>
      </c>
      <c r="B46" s="81" t="s">
        <v>1</v>
      </c>
      <c r="C46" s="70" t="s">
        <v>215</v>
      </c>
      <c r="D46" s="81" t="s">
        <v>2</v>
      </c>
      <c r="E46" s="81" t="s">
        <v>3</v>
      </c>
      <c r="F46" s="81"/>
      <c r="G46" s="81"/>
      <c r="H46" s="81" t="s">
        <v>8</v>
      </c>
      <c r="I46" s="81" t="s">
        <v>7</v>
      </c>
      <c r="J46" s="81" t="s">
        <v>9</v>
      </c>
      <c r="M46" s="81" t="s">
        <v>0</v>
      </c>
      <c r="N46" s="81" t="s">
        <v>1</v>
      </c>
      <c r="O46" s="70" t="s">
        <v>215</v>
      </c>
      <c r="P46" s="81" t="s">
        <v>2</v>
      </c>
      <c r="Q46" s="81" t="s">
        <v>3</v>
      </c>
      <c r="R46" s="81"/>
      <c r="S46" s="81"/>
      <c r="T46" s="81" t="s">
        <v>8</v>
      </c>
      <c r="U46" s="81" t="s">
        <v>7</v>
      </c>
      <c r="V46" s="81" t="s">
        <v>9</v>
      </c>
    </row>
    <row r="47" spans="1:22" ht="30" customHeight="1">
      <c r="A47" s="81"/>
      <c r="B47" s="81"/>
      <c r="C47" s="71"/>
      <c r="D47" s="81"/>
      <c r="E47" s="3" t="s">
        <v>4</v>
      </c>
      <c r="F47" s="3" t="s">
        <v>5</v>
      </c>
      <c r="G47" s="3" t="s">
        <v>6</v>
      </c>
      <c r="H47" s="81"/>
      <c r="I47" s="81"/>
      <c r="J47" s="81"/>
      <c r="M47" s="81"/>
      <c r="N47" s="81"/>
      <c r="O47" s="71"/>
      <c r="P47" s="81"/>
      <c r="Q47" s="3" t="s">
        <v>4</v>
      </c>
      <c r="R47" s="3" t="s">
        <v>5</v>
      </c>
      <c r="S47" s="3" t="s">
        <v>6</v>
      </c>
      <c r="T47" s="81"/>
      <c r="U47" s="81"/>
      <c r="V47" s="81"/>
    </row>
    <row r="48" spans="1:22" ht="43.8" customHeight="1">
      <c r="A48" s="3"/>
      <c r="B48" s="3" t="s">
        <v>47</v>
      </c>
      <c r="C48" s="26" t="s">
        <v>224</v>
      </c>
      <c r="D48" s="81"/>
      <c r="E48" s="81"/>
      <c r="F48" s="81"/>
      <c r="G48" s="81"/>
      <c r="H48" s="81"/>
      <c r="I48" s="81"/>
      <c r="J48" s="81"/>
      <c r="M48" s="3"/>
      <c r="N48" s="3" t="s">
        <v>67</v>
      </c>
      <c r="O48" s="26" t="s">
        <v>229</v>
      </c>
      <c r="P48" s="81"/>
      <c r="Q48" s="81"/>
      <c r="R48" s="81"/>
      <c r="S48" s="81"/>
      <c r="T48" s="81"/>
      <c r="U48" s="81"/>
      <c r="V48" s="81"/>
    </row>
    <row r="49" spans="1:22" ht="47.4" customHeight="1">
      <c r="A49" s="3">
        <v>1</v>
      </c>
      <c r="B49" s="3" t="s">
        <v>48</v>
      </c>
      <c r="C49" s="26" t="s">
        <v>227</v>
      </c>
      <c r="D49" s="14">
        <v>14</v>
      </c>
      <c r="E49" s="8">
        <v>0.4</v>
      </c>
      <c r="F49" s="8">
        <v>0.4</v>
      </c>
      <c r="G49" s="8">
        <v>2.4</v>
      </c>
      <c r="H49" s="15" t="s">
        <v>25</v>
      </c>
      <c r="I49" s="8">
        <f>G49*F49*E49*D49</f>
        <v>5.3760000000000003</v>
      </c>
      <c r="J49" s="3"/>
      <c r="M49" s="3">
        <v>1</v>
      </c>
      <c r="N49" s="3" t="s">
        <v>68</v>
      </c>
      <c r="O49" s="26" t="s">
        <v>228</v>
      </c>
      <c r="P49" s="3">
        <v>3</v>
      </c>
      <c r="Q49" s="3">
        <v>6.4</v>
      </c>
      <c r="R49" s="3">
        <v>3.58</v>
      </c>
      <c r="S49" s="3" t="s">
        <v>75</v>
      </c>
      <c r="T49" s="6" t="s">
        <v>76</v>
      </c>
      <c r="U49" s="3">
        <f>R49*Q49*P49</f>
        <v>68.736000000000004</v>
      </c>
      <c r="V49" s="3"/>
    </row>
    <row r="50" spans="1:22" ht="43.8" customHeight="1">
      <c r="A50" s="3">
        <v>2</v>
      </c>
      <c r="B50" s="3" t="s">
        <v>49</v>
      </c>
      <c r="C50" s="26" t="s">
        <v>227</v>
      </c>
      <c r="D50" s="14">
        <v>14</v>
      </c>
      <c r="E50" s="8">
        <v>0.4</v>
      </c>
      <c r="F50" s="8">
        <v>0.4</v>
      </c>
      <c r="G50" s="8">
        <v>2.75</v>
      </c>
      <c r="H50" s="15" t="s">
        <v>25</v>
      </c>
      <c r="I50" s="8">
        <f>G50*F50*E50*D50</f>
        <v>6.160000000000001</v>
      </c>
      <c r="J50" s="3"/>
      <c r="M50" s="3">
        <v>2</v>
      </c>
      <c r="N50" s="3" t="s">
        <v>69</v>
      </c>
      <c r="O50" s="26" t="s">
        <v>228</v>
      </c>
      <c r="P50" s="3">
        <v>3</v>
      </c>
      <c r="Q50" s="3">
        <v>6.4</v>
      </c>
      <c r="R50" s="3">
        <v>4.9000000000000004</v>
      </c>
      <c r="S50" s="3" t="s">
        <v>75</v>
      </c>
      <c r="T50" s="6" t="s">
        <v>76</v>
      </c>
      <c r="U50" s="3">
        <f t="shared" ref="U50:U54" si="8">R50*Q50*P50</f>
        <v>94.080000000000013</v>
      </c>
      <c r="V50" s="3"/>
    </row>
    <row r="51" spans="1:22" ht="47.4" customHeight="1">
      <c r="A51" s="3">
        <v>3</v>
      </c>
      <c r="B51" s="3" t="s">
        <v>50</v>
      </c>
      <c r="C51" s="26" t="s">
        <v>227</v>
      </c>
      <c r="D51" s="14">
        <v>14</v>
      </c>
      <c r="E51" s="8">
        <v>0.4</v>
      </c>
      <c r="F51" s="8">
        <v>0.4</v>
      </c>
      <c r="G51" s="8">
        <v>2.75</v>
      </c>
      <c r="H51" s="15" t="s">
        <v>25</v>
      </c>
      <c r="I51" s="8">
        <f>G51*F51*E51*D51</f>
        <v>6.160000000000001</v>
      </c>
      <c r="J51" s="3"/>
      <c r="M51" s="3">
        <v>3</v>
      </c>
      <c r="N51" s="3" t="s">
        <v>70</v>
      </c>
      <c r="O51" s="26" t="s">
        <v>228</v>
      </c>
      <c r="P51" s="3">
        <v>3</v>
      </c>
      <c r="Q51" s="12">
        <v>4.92</v>
      </c>
      <c r="R51" s="12">
        <v>3.4</v>
      </c>
      <c r="S51" s="3" t="s">
        <v>75</v>
      </c>
      <c r="T51" s="6" t="s">
        <v>76</v>
      </c>
      <c r="U51" s="3">
        <f t="shared" si="8"/>
        <v>50.183999999999997</v>
      </c>
      <c r="V51" s="3"/>
    </row>
    <row r="52" spans="1:22" ht="38.4" customHeight="1">
      <c r="A52" s="3">
        <v>4</v>
      </c>
      <c r="B52" s="3" t="s">
        <v>51</v>
      </c>
      <c r="C52" s="26" t="s">
        <v>227</v>
      </c>
      <c r="D52" s="14">
        <v>4</v>
      </c>
      <c r="E52" s="12">
        <v>0.4</v>
      </c>
      <c r="F52" s="12">
        <v>0.4</v>
      </c>
      <c r="G52" s="8">
        <v>2.75</v>
      </c>
      <c r="H52" s="15" t="s">
        <v>25</v>
      </c>
      <c r="I52" s="8">
        <f>G52*F52*E52*D52</f>
        <v>1.7600000000000002</v>
      </c>
      <c r="J52" s="3"/>
      <c r="M52" s="3">
        <v>4</v>
      </c>
      <c r="N52" s="3" t="s">
        <v>71</v>
      </c>
      <c r="O52" s="26" t="s">
        <v>228</v>
      </c>
      <c r="P52" s="3">
        <v>3</v>
      </c>
      <c r="Q52" s="3">
        <v>4.92</v>
      </c>
      <c r="R52" s="3">
        <v>2.6</v>
      </c>
      <c r="S52" s="3" t="s">
        <v>75</v>
      </c>
      <c r="T52" s="6" t="s">
        <v>76</v>
      </c>
      <c r="U52" s="3">
        <f t="shared" si="8"/>
        <v>38.375999999999998</v>
      </c>
      <c r="V52" s="3"/>
    </row>
    <row r="53" spans="1:22" ht="43.8" customHeight="1">
      <c r="A53" s="67"/>
      <c r="B53" s="68"/>
      <c r="C53" s="68"/>
      <c r="D53" s="68"/>
      <c r="E53" s="68"/>
      <c r="F53" s="68"/>
      <c r="G53" s="68"/>
      <c r="H53" s="68"/>
      <c r="I53" s="69"/>
      <c r="J53" s="8">
        <f>SUM(I49:I52)</f>
        <v>19.456000000000003</v>
      </c>
      <c r="M53" s="3">
        <v>5</v>
      </c>
      <c r="N53" s="3" t="s">
        <v>72</v>
      </c>
      <c r="O53" s="26" t="s">
        <v>228</v>
      </c>
      <c r="P53" s="3">
        <v>3</v>
      </c>
      <c r="Q53" s="12">
        <v>4.92</v>
      </c>
      <c r="R53" s="12">
        <v>2.2999999999999998</v>
      </c>
      <c r="S53" s="3" t="s">
        <v>75</v>
      </c>
      <c r="T53" s="6" t="s">
        <v>76</v>
      </c>
      <c r="U53" s="3">
        <f t="shared" si="8"/>
        <v>33.947999999999993</v>
      </c>
      <c r="V53" s="3"/>
    </row>
    <row r="54" spans="1:22" ht="40.200000000000003" customHeight="1">
      <c r="A54" s="20"/>
      <c r="B54" s="20"/>
      <c r="C54" s="29"/>
      <c r="D54" s="20"/>
      <c r="E54" s="20"/>
      <c r="F54" s="20"/>
      <c r="G54" s="20"/>
      <c r="H54" s="20"/>
      <c r="I54" s="20"/>
      <c r="M54" s="3">
        <v>6</v>
      </c>
      <c r="N54" s="3" t="s">
        <v>73</v>
      </c>
      <c r="O54" s="26" t="s">
        <v>228</v>
      </c>
      <c r="P54" s="3">
        <v>1</v>
      </c>
      <c r="Q54" s="3">
        <v>4.9000000000000004</v>
      </c>
      <c r="R54" s="3">
        <v>2.2999999999999998</v>
      </c>
      <c r="S54" s="3" t="s">
        <v>75</v>
      </c>
      <c r="T54" s="6" t="s">
        <v>76</v>
      </c>
      <c r="U54" s="3">
        <f t="shared" si="8"/>
        <v>11.27</v>
      </c>
      <c r="V54" s="3"/>
    </row>
    <row r="55" spans="1:22" ht="42" customHeight="1">
      <c r="A55" s="7"/>
      <c r="B55" s="7"/>
      <c r="C55" s="28"/>
      <c r="D55" s="16"/>
      <c r="E55" s="10"/>
      <c r="F55" s="10"/>
      <c r="G55" s="10"/>
      <c r="H55" s="17"/>
      <c r="I55" s="10"/>
      <c r="J55" s="7"/>
      <c r="M55" s="3">
        <v>7</v>
      </c>
      <c r="N55" s="3" t="s">
        <v>74</v>
      </c>
      <c r="O55" s="26" t="s">
        <v>228</v>
      </c>
      <c r="P55" s="3">
        <v>3</v>
      </c>
      <c r="Q55" s="3">
        <v>3.58</v>
      </c>
      <c r="R55" s="3">
        <v>2.2999999999999998</v>
      </c>
      <c r="S55" s="3" t="s">
        <v>75</v>
      </c>
      <c r="T55" s="6" t="s">
        <v>76</v>
      </c>
      <c r="U55" s="3">
        <f>0.5*R55*Q55*P55</f>
        <v>12.350999999999999</v>
      </c>
      <c r="V55" s="3"/>
    </row>
    <row r="56" spans="1:22" ht="30" customHeight="1">
      <c r="A56" s="7"/>
      <c r="B56" s="7"/>
      <c r="C56" s="28"/>
      <c r="D56" s="16"/>
      <c r="E56" s="18"/>
      <c r="F56" s="18"/>
      <c r="G56" s="16"/>
      <c r="H56" s="17"/>
      <c r="I56" s="10"/>
      <c r="J56" s="7"/>
      <c r="M56" s="81"/>
      <c r="N56" s="81"/>
      <c r="O56" s="81"/>
      <c r="P56" s="81"/>
      <c r="Q56" s="81"/>
      <c r="R56" s="81"/>
      <c r="S56" s="81"/>
      <c r="T56" s="81"/>
      <c r="U56" s="81"/>
      <c r="V56" s="3">
        <f>SUM(U49:U55)</f>
        <v>308.94499999999999</v>
      </c>
    </row>
    <row r="57" spans="1:22" ht="30" customHeight="1">
      <c r="A57" s="81" t="s">
        <v>0</v>
      </c>
      <c r="B57" s="81" t="s">
        <v>1</v>
      </c>
      <c r="C57" s="70" t="s">
        <v>215</v>
      </c>
      <c r="D57" s="81" t="s">
        <v>2</v>
      </c>
      <c r="E57" s="81" t="s">
        <v>3</v>
      </c>
      <c r="F57" s="81"/>
      <c r="G57" s="81"/>
      <c r="H57" s="81" t="s">
        <v>8</v>
      </c>
      <c r="I57" s="81" t="s">
        <v>7</v>
      </c>
      <c r="J57" s="81" t="s">
        <v>9</v>
      </c>
      <c r="M57" s="7"/>
      <c r="N57" s="7"/>
      <c r="O57" s="28"/>
      <c r="P57" s="7"/>
      <c r="Q57" s="85"/>
      <c r="R57" s="85"/>
      <c r="S57" s="7"/>
      <c r="T57" s="13"/>
      <c r="U57" s="7"/>
      <c r="V57" s="7"/>
    </row>
    <row r="58" spans="1:22" ht="30" customHeight="1">
      <c r="A58" s="81"/>
      <c r="B58" s="81"/>
      <c r="C58" s="71"/>
      <c r="D58" s="81"/>
      <c r="E58" s="3" t="s">
        <v>4</v>
      </c>
      <c r="F58" s="3" t="s">
        <v>5</v>
      </c>
      <c r="G58" s="3" t="s">
        <v>6</v>
      </c>
      <c r="H58" s="81"/>
      <c r="I58" s="81"/>
      <c r="J58" s="81"/>
      <c r="M58" s="20"/>
      <c r="N58" s="20"/>
      <c r="O58" s="29"/>
      <c r="P58" s="20"/>
      <c r="Q58" s="7"/>
      <c r="R58" s="7"/>
      <c r="S58" s="7"/>
      <c r="T58" s="20"/>
      <c r="U58" s="20"/>
      <c r="V58" s="20"/>
    </row>
    <row r="59" spans="1:22" ht="41.4" customHeight="1">
      <c r="A59" s="3"/>
      <c r="B59" s="3" t="s">
        <v>52</v>
      </c>
      <c r="C59" s="26" t="s">
        <v>224</v>
      </c>
      <c r="D59" s="81"/>
      <c r="E59" s="81"/>
      <c r="F59" s="81"/>
      <c r="G59" s="81"/>
      <c r="H59" s="81"/>
      <c r="I59" s="81"/>
      <c r="J59" s="81"/>
      <c r="M59" s="81" t="s">
        <v>0</v>
      </c>
      <c r="N59" s="81" t="s">
        <v>1</v>
      </c>
      <c r="O59" s="70" t="s">
        <v>215</v>
      </c>
      <c r="P59" s="81" t="s">
        <v>2</v>
      </c>
      <c r="Q59" s="81" t="s">
        <v>3</v>
      </c>
      <c r="R59" s="81"/>
      <c r="S59" s="81"/>
      <c r="T59" s="81" t="s">
        <v>85</v>
      </c>
      <c r="U59" s="81" t="s">
        <v>86</v>
      </c>
      <c r="V59" s="81" t="s">
        <v>9</v>
      </c>
    </row>
    <row r="60" spans="1:22" ht="42" customHeight="1">
      <c r="A60" s="3">
        <v>1</v>
      </c>
      <c r="B60" s="3" t="s">
        <v>53</v>
      </c>
      <c r="C60" s="26" t="s">
        <v>227</v>
      </c>
      <c r="D60" s="3">
        <v>3</v>
      </c>
      <c r="E60" s="3">
        <v>15</v>
      </c>
      <c r="F60" s="3">
        <v>9.9</v>
      </c>
      <c r="G60" s="3">
        <v>0.4</v>
      </c>
      <c r="H60" s="6" t="s">
        <v>32</v>
      </c>
      <c r="I60" s="3">
        <f>G60*F60*E60*D60</f>
        <v>178.20000000000002</v>
      </c>
      <c r="J60" s="3"/>
      <c r="M60" s="81"/>
      <c r="N60" s="81"/>
      <c r="O60" s="71"/>
      <c r="P60" s="81"/>
      <c r="Q60" s="3" t="s">
        <v>4</v>
      </c>
      <c r="R60" s="3" t="s">
        <v>5</v>
      </c>
      <c r="S60" s="3" t="s">
        <v>6</v>
      </c>
      <c r="T60" s="81"/>
      <c r="U60" s="81"/>
      <c r="V60" s="81"/>
    </row>
    <row r="61" spans="1:22" ht="47.4" customHeight="1">
      <c r="A61" s="3">
        <v>2</v>
      </c>
      <c r="B61" s="3" t="s">
        <v>54</v>
      </c>
      <c r="C61" s="26" t="s">
        <v>227</v>
      </c>
      <c r="D61" s="3">
        <v>3</v>
      </c>
      <c r="E61" s="81" t="s">
        <v>61</v>
      </c>
      <c r="F61" s="81"/>
      <c r="G61" s="3">
        <v>0.4</v>
      </c>
      <c r="H61" s="6" t="s">
        <v>32</v>
      </c>
      <c r="I61" s="3">
        <f>-5.37*G61*D61</f>
        <v>-6.4440000000000008</v>
      </c>
      <c r="J61" s="3"/>
      <c r="M61" s="3"/>
      <c r="N61" s="3" t="s">
        <v>77</v>
      </c>
      <c r="O61" s="26"/>
      <c r="P61" s="81"/>
      <c r="Q61" s="81"/>
      <c r="R61" s="81"/>
      <c r="S61" s="81"/>
      <c r="T61" s="81"/>
      <c r="U61" s="81"/>
      <c r="V61" s="81"/>
    </row>
    <row r="62" spans="1:22" ht="30" customHeight="1">
      <c r="A62" s="3">
        <v>3</v>
      </c>
      <c r="B62" s="3" t="s">
        <v>55</v>
      </c>
      <c r="C62" s="26" t="s">
        <v>227</v>
      </c>
      <c r="D62" s="3">
        <v>3</v>
      </c>
      <c r="E62" s="3">
        <v>6.4</v>
      </c>
      <c r="F62" s="3">
        <v>-3.58</v>
      </c>
      <c r="G62" s="3">
        <v>0.4</v>
      </c>
      <c r="H62" s="6" t="s">
        <v>32</v>
      </c>
      <c r="I62" s="3">
        <f t="shared" ref="I62:I64" si="9">G62*F62*E62*D62</f>
        <v>-27.494400000000006</v>
      </c>
      <c r="J62" s="3"/>
      <c r="M62" s="3">
        <v>1</v>
      </c>
      <c r="N62" s="3" t="s">
        <v>78</v>
      </c>
      <c r="O62" s="26"/>
      <c r="P62" s="3">
        <v>3</v>
      </c>
      <c r="Q62" s="3">
        <v>6.4</v>
      </c>
      <c r="R62" s="3">
        <v>3.58</v>
      </c>
      <c r="S62" s="3" t="s">
        <v>75</v>
      </c>
      <c r="T62" s="3">
        <v>4</v>
      </c>
      <c r="U62" s="3">
        <v>8</v>
      </c>
      <c r="V62" s="3">
        <f>U62*T62*P62</f>
        <v>96</v>
      </c>
    </row>
    <row r="63" spans="1:22" ht="30" customHeight="1">
      <c r="A63" s="3">
        <v>4</v>
      </c>
      <c r="B63" s="3" t="s">
        <v>56</v>
      </c>
      <c r="C63" s="26" t="s">
        <v>227</v>
      </c>
      <c r="D63" s="3">
        <v>3</v>
      </c>
      <c r="E63" s="3">
        <v>6.4</v>
      </c>
      <c r="F63" s="3">
        <v>-4.9000000000000004</v>
      </c>
      <c r="G63" s="3">
        <v>0.4</v>
      </c>
      <c r="H63" s="6" t="s">
        <v>32</v>
      </c>
      <c r="I63" s="3">
        <f t="shared" si="9"/>
        <v>-37.632000000000005</v>
      </c>
      <c r="J63" s="3"/>
      <c r="M63" s="3">
        <v>2</v>
      </c>
      <c r="N63" s="3" t="s">
        <v>79</v>
      </c>
      <c r="O63" s="26"/>
      <c r="P63" s="3">
        <v>3</v>
      </c>
      <c r="Q63" s="3">
        <v>6.4</v>
      </c>
      <c r="R63" s="3">
        <v>4.9000000000000004</v>
      </c>
      <c r="S63" s="3" t="s">
        <v>75</v>
      </c>
      <c r="T63" s="3">
        <v>4</v>
      </c>
      <c r="U63" s="3">
        <v>10</v>
      </c>
      <c r="V63" s="3">
        <f t="shared" ref="V63:V68" si="10">U63*T63*P63</f>
        <v>120</v>
      </c>
    </row>
    <row r="64" spans="1:22" ht="30" customHeight="1">
      <c r="A64" s="3">
        <v>5</v>
      </c>
      <c r="B64" s="3" t="s">
        <v>57</v>
      </c>
      <c r="C64" s="26" t="s">
        <v>227</v>
      </c>
      <c r="D64" s="3">
        <v>3</v>
      </c>
      <c r="E64" s="12">
        <v>4.92</v>
      </c>
      <c r="F64" s="12">
        <v>-3.4</v>
      </c>
      <c r="G64" s="8">
        <v>0.4</v>
      </c>
      <c r="H64" s="6" t="s">
        <v>32</v>
      </c>
      <c r="I64" s="3">
        <f t="shared" si="9"/>
        <v>-20.073599999999999</v>
      </c>
      <c r="J64" s="3"/>
      <c r="M64" s="3">
        <v>3</v>
      </c>
      <c r="N64" s="3" t="s">
        <v>80</v>
      </c>
      <c r="O64" s="26"/>
      <c r="P64" s="3">
        <v>3</v>
      </c>
      <c r="Q64" s="12">
        <v>3.4</v>
      </c>
      <c r="R64" s="12">
        <v>4.92</v>
      </c>
      <c r="S64" s="3" t="s">
        <v>75</v>
      </c>
      <c r="T64" s="3">
        <v>2</v>
      </c>
      <c r="U64" s="3">
        <v>10</v>
      </c>
      <c r="V64" s="3">
        <f t="shared" si="10"/>
        <v>60</v>
      </c>
    </row>
    <row r="65" spans="1:24" ht="30" customHeight="1">
      <c r="A65" s="3">
        <v>6</v>
      </c>
      <c r="B65" s="3" t="s">
        <v>58</v>
      </c>
      <c r="C65" s="26" t="s">
        <v>227</v>
      </c>
      <c r="D65" s="3">
        <v>3</v>
      </c>
      <c r="E65" s="3">
        <v>4.92</v>
      </c>
      <c r="F65" s="3">
        <v>-2.6</v>
      </c>
      <c r="G65" s="3">
        <v>0.4</v>
      </c>
      <c r="H65" s="6" t="s">
        <v>32</v>
      </c>
      <c r="I65" s="3">
        <f t="shared" ref="I65:I67" si="11">G65*F65*E65*D65</f>
        <v>-15.3504</v>
      </c>
      <c r="J65" s="3"/>
      <c r="M65" s="3">
        <v>4</v>
      </c>
      <c r="N65" s="3" t="s">
        <v>81</v>
      </c>
      <c r="O65" s="26"/>
      <c r="P65" s="3">
        <v>3</v>
      </c>
      <c r="Q65" s="3">
        <v>2.6</v>
      </c>
      <c r="R65" s="3">
        <v>4.92</v>
      </c>
      <c r="S65" s="3" t="s">
        <v>75</v>
      </c>
      <c r="T65" s="3">
        <v>2</v>
      </c>
      <c r="U65" s="3">
        <v>10</v>
      </c>
      <c r="V65" s="3">
        <f t="shared" si="10"/>
        <v>60</v>
      </c>
    </row>
    <row r="66" spans="1:24" ht="30" customHeight="1">
      <c r="A66" s="3">
        <v>7</v>
      </c>
      <c r="B66" s="3" t="s">
        <v>59</v>
      </c>
      <c r="C66" s="26" t="s">
        <v>227</v>
      </c>
      <c r="D66" s="3">
        <v>3</v>
      </c>
      <c r="E66" s="3">
        <v>4.92</v>
      </c>
      <c r="F66" s="3">
        <v>-2.2999999999999998</v>
      </c>
      <c r="G66" s="3">
        <v>0.4</v>
      </c>
      <c r="H66" s="6" t="s">
        <v>32</v>
      </c>
      <c r="I66" s="3">
        <f t="shared" si="11"/>
        <v>-13.5792</v>
      </c>
      <c r="J66" s="3"/>
      <c r="M66" s="3">
        <v>5</v>
      </c>
      <c r="N66" s="3" t="s">
        <v>82</v>
      </c>
      <c r="O66" s="26"/>
      <c r="P66" s="3">
        <v>3</v>
      </c>
      <c r="Q66" s="12">
        <v>2.2999999999999998</v>
      </c>
      <c r="R66" s="12">
        <v>4.92</v>
      </c>
      <c r="S66" s="3" t="s">
        <v>75</v>
      </c>
      <c r="T66" s="3">
        <v>2</v>
      </c>
      <c r="U66" s="3">
        <v>10</v>
      </c>
      <c r="V66" s="3">
        <f t="shared" si="10"/>
        <v>60</v>
      </c>
    </row>
    <row r="67" spans="1:24" ht="30" customHeight="1">
      <c r="A67" s="3">
        <v>8</v>
      </c>
      <c r="B67" s="3" t="s">
        <v>60</v>
      </c>
      <c r="C67" s="26" t="s">
        <v>227</v>
      </c>
      <c r="D67" s="3">
        <v>3</v>
      </c>
      <c r="E67" s="12">
        <v>4.9000000000000004</v>
      </c>
      <c r="F67" s="12">
        <v>-2.2999999999999998</v>
      </c>
      <c r="G67" s="3">
        <v>0.4</v>
      </c>
      <c r="H67" s="6" t="s">
        <v>32</v>
      </c>
      <c r="I67" s="3">
        <f t="shared" si="11"/>
        <v>-13.524000000000001</v>
      </c>
      <c r="J67" s="3"/>
      <c r="M67" s="3">
        <v>6</v>
      </c>
      <c r="N67" s="3" t="s">
        <v>83</v>
      </c>
      <c r="O67" s="26"/>
      <c r="P67" s="3">
        <v>1</v>
      </c>
      <c r="Q67" s="3">
        <v>2.2999999999999998</v>
      </c>
      <c r="R67" s="3">
        <v>4.9000000000000004</v>
      </c>
      <c r="S67" s="3" t="s">
        <v>75</v>
      </c>
      <c r="T67" s="3">
        <v>2</v>
      </c>
      <c r="U67" s="3">
        <v>10</v>
      </c>
      <c r="V67" s="3">
        <f t="shared" si="10"/>
        <v>20</v>
      </c>
    </row>
    <row r="68" spans="1:24" ht="30" customHeight="1">
      <c r="A68" s="3">
        <v>9</v>
      </c>
      <c r="B68" s="3" t="s">
        <v>62</v>
      </c>
      <c r="C68" s="26" t="s">
        <v>227</v>
      </c>
      <c r="D68" s="3">
        <v>3</v>
      </c>
      <c r="E68" s="81" t="s">
        <v>63</v>
      </c>
      <c r="F68" s="81"/>
      <c r="G68" s="3">
        <v>0.4</v>
      </c>
      <c r="H68" s="6" t="s">
        <v>32</v>
      </c>
      <c r="I68" s="3">
        <f>-4.117*D68*G68</f>
        <v>-4.9404000000000003</v>
      </c>
      <c r="J68" s="3"/>
      <c r="M68" s="3">
        <v>7</v>
      </c>
      <c r="N68" s="3" t="s">
        <v>84</v>
      </c>
      <c r="O68" s="26"/>
      <c r="P68" s="3">
        <v>3</v>
      </c>
      <c r="Q68" s="3">
        <v>2.2999999999999998</v>
      </c>
      <c r="R68" s="3">
        <v>3.58</v>
      </c>
      <c r="S68" s="3" t="s">
        <v>75</v>
      </c>
      <c r="T68" s="3">
        <v>2</v>
      </c>
      <c r="U68" s="3">
        <v>8</v>
      </c>
      <c r="V68" s="3">
        <f t="shared" si="10"/>
        <v>48</v>
      </c>
    </row>
    <row r="69" spans="1:24" ht="30" customHeight="1">
      <c r="A69" s="3" t="s">
        <v>10</v>
      </c>
      <c r="B69" s="3" t="s">
        <v>64</v>
      </c>
      <c r="C69" s="26" t="s">
        <v>227</v>
      </c>
      <c r="D69" s="67"/>
      <c r="E69" s="68"/>
      <c r="F69" s="68"/>
      <c r="G69" s="68"/>
      <c r="H69" s="68"/>
      <c r="I69" s="68"/>
      <c r="J69" s="69"/>
      <c r="M69" s="81" t="s">
        <v>87</v>
      </c>
      <c r="N69" s="81"/>
      <c r="O69" s="81"/>
      <c r="P69" s="81"/>
      <c r="Q69" s="81"/>
      <c r="R69" s="81"/>
      <c r="S69" s="81"/>
      <c r="T69" s="81"/>
      <c r="U69" s="81"/>
      <c r="V69" s="3">
        <f>SUM(V62:V68)</f>
        <v>464</v>
      </c>
    </row>
    <row r="70" spans="1:24" ht="30" customHeight="1">
      <c r="A70" s="3">
        <v>10</v>
      </c>
      <c r="B70" s="3" t="s">
        <v>65</v>
      </c>
      <c r="C70" s="26" t="s">
        <v>227</v>
      </c>
      <c r="D70" s="3">
        <v>1</v>
      </c>
      <c r="E70" s="3">
        <v>5.69</v>
      </c>
      <c r="F70" s="3">
        <v>3.1</v>
      </c>
      <c r="G70" s="3">
        <v>0.4</v>
      </c>
      <c r="H70" s="6" t="s">
        <v>32</v>
      </c>
      <c r="I70" s="3">
        <f>G70*F70*E70*D70</f>
        <v>7.0556000000000019</v>
      </c>
      <c r="J70" s="3"/>
    </row>
    <row r="71" spans="1:24" ht="30" customHeight="1">
      <c r="A71" s="3">
        <v>11</v>
      </c>
      <c r="B71" s="3" t="s">
        <v>66</v>
      </c>
      <c r="C71" s="26" t="s">
        <v>227</v>
      </c>
      <c r="D71" s="3">
        <v>1</v>
      </c>
      <c r="E71" s="3">
        <v>4.9000000000000004</v>
      </c>
      <c r="F71" s="3">
        <v>-2.2999999999999998</v>
      </c>
      <c r="G71" s="3">
        <v>0.4</v>
      </c>
      <c r="H71" s="6" t="s">
        <v>32</v>
      </c>
      <c r="I71" s="3">
        <f>D71*E71*F71*G71</f>
        <v>-4.508</v>
      </c>
      <c r="J71" s="3"/>
      <c r="M71" s="81" t="s">
        <v>0</v>
      </c>
      <c r="N71" s="81" t="s">
        <v>1</v>
      </c>
      <c r="O71" s="70" t="s">
        <v>215</v>
      </c>
      <c r="P71" s="81" t="s">
        <v>2</v>
      </c>
      <c r="Q71" s="81" t="s">
        <v>90</v>
      </c>
      <c r="R71" s="81" t="s">
        <v>91</v>
      </c>
      <c r="S71" s="81" t="s">
        <v>88</v>
      </c>
      <c r="T71" s="81"/>
      <c r="U71" s="81"/>
      <c r="V71" s="81" t="s">
        <v>8</v>
      </c>
      <c r="W71" s="81" t="s">
        <v>7</v>
      </c>
      <c r="X71" s="81" t="s">
        <v>9</v>
      </c>
    </row>
    <row r="72" spans="1:24" ht="30" customHeight="1">
      <c r="A72" s="82"/>
      <c r="B72" s="82"/>
      <c r="C72" s="82"/>
      <c r="D72" s="82"/>
      <c r="E72" s="82"/>
      <c r="F72" s="82"/>
      <c r="G72" s="82"/>
      <c r="H72" s="82"/>
      <c r="I72" s="82"/>
      <c r="J72" s="3">
        <f>SUM(I60:I71)</f>
        <v>41.709600000000002</v>
      </c>
      <c r="M72" s="81"/>
      <c r="N72" s="81"/>
      <c r="O72" s="71"/>
      <c r="P72" s="81"/>
      <c r="Q72" s="81"/>
      <c r="R72" s="81"/>
      <c r="S72" s="3" t="s">
        <v>4</v>
      </c>
      <c r="T72" s="3" t="s">
        <v>5</v>
      </c>
      <c r="U72" s="19" t="s">
        <v>89</v>
      </c>
      <c r="V72" s="81"/>
      <c r="W72" s="81"/>
      <c r="X72" s="81"/>
    </row>
    <row r="73" spans="1:24" ht="46.2" customHeight="1">
      <c r="M73" s="3"/>
      <c r="N73" s="3" t="s">
        <v>97</v>
      </c>
      <c r="O73" s="26" t="s">
        <v>221</v>
      </c>
      <c r="P73" s="81"/>
      <c r="Q73" s="81"/>
      <c r="R73" s="81"/>
      <c r="S73" s="81"/>
      <c r="T73" s="81"/>
      <c r="U73" s="81"/>
      <c r="V73" s="81"/>
      <c r="W73" s="81"/>
      <c r="X73" s="81"/>
    </row>
    <row r="74" spans="1:24" ht="30" customHeight="1">
      <c r="M74" s="3">
        <v>1</v>
      </c>
      <c r="N74" s="3" t="s">
        <v>78</v>
      </c>
      <c r="O74" s="26" t="s">
        <v>222</v>
      </c>
      <c r="P74" s="3">
        <v>3</v>
      </c>
      <c r="Q74" s="3">
        <v>8</v>
      </c>
      <c r="R74" s="3">
        <f>2*Q74*P74</f>
        <v>48</v>
      </c>
      <c r="S74" s="3">
        <v>6.4</v>
      </c>
      <c r="T74" s="3">
        <v>3.58</v>
      </c>
      <c r="U74" s="3">
        <v>1.21</v>
      </c>
      <c r="V74" s="3" t="s">
        <v>92</v>
      </c>
      <c r="W74" s="3">
        <f>U74*R74*S74</f>
        <v>371.71199999999999</v>
      </c>
      <c r="X74" s="3"/>
    </row>
    <row r="75" spans="1:24" ht="30" customHeight="1">
      <c r="A75" s="65" t="s">
        <v>0</v>
      </c>
      <c r="B75" s="65" t="s">
        <v>1</v>
      </c>
      <c r="C75" s="70" t="s">
        <v>215</v>
      </c>
      <c r="D75" s="65" t="s">
        <v>2</v>
      </c>
      <c r="E75" s="67" t="s">
        <v>3</v>
      </c>
      <c r="F75" s="68"/>
      <c r="G75" s="69"/>
      <c r="H75" s="65" t="s">
        <v>8</v>
      </c>
      <c r="I75" s="65" t="s">
        <v>7</v>
      </c>
      <c r="J75" s="65" t="s">
        <v>9</v>
      </c>
      <c r="M75" s="3">
        <v>2</v>
      </c>
      <c r="N75" s="3" t="s">
        <v>79</v>
      </c>
      <c r="O75" s="26" t="s">
        <v>222</v>
      </c>
      <c r="P75" s="3">
        <v>3</v>
      </c>
      <c r="Q75" s="3">
        <v>10</v>
      </c>
      <c r="R75" s="3">
        <f t="shared" ref="R75:R80" si="12">2*Q75*P75</f>
        <v>60</v>
      </c>
      <c r="S75" s="3">
        <v>6.4</v>
      </c>
      <c r="T75" s="3">
        <v>4.9000000000000004</v>
      </c>
      <c r="U75" s="3">
        <v>1.21</v>
      </c>
      <c r="V75" s="3" t="s">
        <v>92</v>
      </c>
      <c r="W75" s="3">
        <f t="shared" ref="W75:W80" si="13">U75*R75*S75</f>
        <v>464.64</v>
      </c>
      <c r="X75" s="3"/>
    </row>
    <row r="76" spans="1:24" ht="30" customHeight="1">
      <c r="A76" s="66"/>
      <c r="B76" s="66"/>
      <c r="C76" s="71"/>
      <c r="D76" s="66"/>
      <c r="E76" s="3" t="s">
        <v>4</v>
      </c>
      <c r="F76" s="3" t="s">
        <v>5</v>
      </c>
      <c r="G76" s="3" t="s">
        <v>6</v>
      </c>
      <c r="H76" s="66"/>
      <c r="I76" s="66"/>
      <c r="J76" s="66"/>
      <c r="M76" s="3">
        <v>3</v>
      </c>
      <c r="N76" s="3" t="s">
        <v>80</v>
      </c>
      <c r="O76" s="26" t="s">
        <v>222</v>
      </c>
      <c r="P76" s="3">
        <v>3</v>
      </c>
      <c r="Q76" s="3">
        <v>10</v>
      </c>
      <c r="R76" s="3">
        <f t="shared" si="12"/>
        <v>60</v>
      </c>
      <c r="S76" s="12">
        <v>3.4</v>
      </c>
      <c r="T76" s="12">
        <v>4.92</v>
      </c>
      <c r="U76" s="3">
        <v>1.21</v>
      </c>
      <c r="V76" s="3" t="s">
        <v>92</v>
      </c>
      <c r="W76" s="3">
        <f t="shared" si="13"/>
        <v>246.83999999999997</v>
      </c>
      <c r="X76" s="3"/>
    </row>
    <row r="77" spans="1:24" ht="40.200000000000003" customHeight="1">
      <c r="A77" s="3"/>
      <c r="B77" s="3" t="s">
        <v>99</v>
      </c>
      <c r="C77" s="30" t="s">
        <v>230</v>
      </c>
      <c r="D77" s="67"/>
      <c r="E77" s="68"/>
      <c r="F77" s="68"/>
      <c r="G77" s="68"/>
      <c r="H77" s="68"/>
      <c r="I77" s="68"/>
      <c r="J77" s="69"/>
      <c r="M77" s="3">
        <v>4</v>
      </c>
      <c r="N77" s="3" t="s">
        <v>81</v>
      </c>
      <c r="O77" s="26" t="s">
        <v>222</v>
      </c>
      <c r="P77" s="3">
        <v>3</v>
      </c>
      <c r="Q77" s="3">
        <v>10</v>
      </c>
      <c r="R77" s="3">
        <f t="shared" si="12"/>
        <v>60</v>
      </c>
      <c r="S77" s="3">
        <v>2.6</v>
      </c>
      <c r="T77" s="3">
        <v>4.92</v>
      </c>
      <c r="U77" s="3">
        <v>1.21</v>
      </c>
      <c r="V77" s="3" t="s">
        <v>92</v>
      </c>
      <c r="W77" s="3">
        <f t="shared" si="13"/>
        <v>188.76</v>
      </c>
      <c r="X77" s="3"/>
    </row>
    <row r="78" spans="1:24" ht="30" customHeight="1">
      <c r="A78" s="3">
        <v>1</v>
      </c>
      <c r="B78" s="3" t="s">
        <v>12</v>
      </c>
      <c r="C78" s="26" t="s">
        <v>231</v>
      </c>
      <c r="D78" s="3">
        <v>2</v>
      </c>
      <c r="E78" s="3">
        <v>15.08</v>
      </c>
      <c r="F78" s="3" t="s">
        <v>75</v>
      </c>
      <c r="G78" s="3">
        <v>2.75</v>
      </c>
      <c r="H78" s="6" t="s">
        <v>44</v>
      </c>
      <c r="I78" s="8">
        <f>G78*E78*D78</f>
        <v>82.94</v>
      </c>
      <c r="J78" s="3"/>
      <c r="M78" s="3">
        <v>5</v>
      </c>
      <c r="N78" s="3" t="s">
        <v>82</v>
      </c>
      <c r="O78" s="26" t="s">
        <v>222</v>
      </c>
      <c r="P78" s="3">
        <v>3</v>
      </c>
      <c r="Q78" s="3">
        <v>10</v>
      </c>
      <c r="R78" s="3">
        <f t="shared" si="12"/>
        <v>60</v>
      </c>
      <c r="S78" s="12">
        <v>2.2999999999999998</v>
      </c>
      <c r="T78" s="12">
        <v>4.92</v>
      </c>
      <c r="U78" s="3">
        <v>1.21</v>
      </c>
      <c r="V78" s="3" t="s">
        <v>92</v>
      </c>
      <c r="W78" s="3">
        <f t="shared" si="13"/>
        <v>166.97999999999996</v>
      </c>
      <c r="X78" s="3"/>
    </row>
    <row r="79" spans="1:24" ht="30" customHeight="1">
      <c r="A79" s="3">
        <v>2</v>
      </c>
      <c r="B79" s="3" t="s">
        <v>100</v>
      </c>
      <c r="C79" s="26" t="s">
        <v>231</v>
      </c>
      <c r="D79" s="3">
        <v>-8</v>
      </c>
      <c r="E79" s="3">
        <v>0.4</v>
      </c>
      <c r="F79" s="3" t="s">
        <v>75</v>
      </c>
      <c r="G79" s="3">
        <v>2.75</v>
      </c>
      <c r="H79" s="6" t="s">
        <v>44</v>
      </c>
      <c r="I79" s="8">
        <f t="shared" ref="I79:I91" si="14">G79*E79*D79</f>
        <v>-8.8000000000000007</v>
      </c>
      <c r="J79" s="3"/>
      <c r="M79" s="3">
        <v>6</v>
      </c>
      <c r="N79" s="3" t="s">
        <v>83</v>
      </c>
      <c r="O79" s="26" t="s">
        <v>222</v>
      </c>
      <c r="P79" s="3">
        <v>1</v>
      </c>
      <c r="Q79" s="3">
        <v>10</v>
      </c>
      <c r="R79" s="3">
        <f t="shared" si="12"/>
        <v>20</v>
      </c>
      <c r="S79" s="3">
        <v>2.2999999999999998</v>
      </c>
      <c r="T79" s="3">
        <v>4.9000000000000004</v>
      </c>
      <c r="U79" s="3">
        <v>1.21</v>
      </c>
      <c r="V79" s="3" t="s">
        <v>92</v>
      </c>
      <c r="W79" s="3">
        <f t="shared" si="13"/>
        <v>55.66</v>
      </c>
      <c r="X79" s="3"/>
    </row>
    <row r="80" spans="1:24" ht="30" customHeight="1">
      <c r="A80" s="3">
        <v>3</v>
      </c>
      <c r="B80" s="3" t="s">
        <v>101</v>
      </c>
      <c r="C80" s="26" t="s">
        <v>231</v>
      </c>
      <c r="D80" s="3">
        <v>2</v>
      </c>
      <c r="E80" s="3">
        <v>7.3</v>
      </c>
      <c r="F80" s="3" t="s">
        <v>75</v>
      </c>
      <c r="G80" s="3">
        <v>2.75</v>
      </c>
      <c r="H80" s="6" t="s">
        <v>44</v>
      </c>
      <c r="I80" s="8">
        <f t="shared" si="14"/>
        <v>40.15</v>
      </c>
      <c r="J80" s="3"/>
      <c r="M80" s="3">
        <v>7</v>
      </c>
      <c r="N80" s="3" t="s">
        <v>84</v>
      </c>
      <c r="O80" s="26" t="s">
        <v>222</v>
      </c>
      <c r="P80" s="3">
        <v>3</v>
      </c>
      <c r="Q80" s="3">
        <v>8</v>
      </c>
      <c r="R80" s="3">
        <f t="shared" si="12"/>
        <v>48</v>
      </c>
      <c r="S80" s="3">
        <v>2.2999999999999998</v>
      </c>
      <c r="T80" s="3">
        <v>3.58</v>
      </c>
      <c r="U80" s="3">
        <v>1.21</v>
      </c>
      <c r="V80" s="3" t="s">
        <v>92</v>
      </c>
      <c r="W80" s="3">
        <f t="shared" si="13"/>
        <v>133.58399999999997</v>
      </c>
      <c r="X80" s="3"/>
    </row>
    <row r="81" spans="1:25" ht="30" customHeight="1">
      <c r="A81" s="3">
        <v>4</v>
      </c>
      <c r="B81" s="3" t="s">
        <v>102</v>
      </c>
      <c r="C81" s="26" t="s">
        <v>231</v>
      </c>
      <c r="D81" s="3">
        <v>-6</v>
      </c>
      <c r="E81" s="3">
        <v>0.4</v>
      </c>
      <c r="F81" s="3" t="s">
        <v>75</v>
      </c>
      <c r="G81" s="3">
        <v>2.75</v>
      </c>
      <c r="H81" s="6" t="s">
        <v>44</v>
      </c>
      <c r="I81" s="8">
        <f t="shared" si="14"/>
        <v>-6.6000000000000005</v>
      </c>
      <c r="J81" s="3"/>
      <c r="M81" s="81"/>
      <c r="N81" s="81"/>
      <c r="O81" s="81"/>
      <c r="P81" s="81"/>
      <c r="Q81" s="81"/>
      <c r="R81" s="81"/>
      <c r="S81" s="81"/>
      <c r="T81" s="81"/>
      <c r="U81" s="81"/>
      <c r="V81" s="81"/>
      <c r="W81" s="81"/>
      <c r="X81" s="3">
        <f>SUM(W74:W80)</f>
        <v>1628.1760000000002</v>
      </c>
    </row>
    <row r="82" spans="1:25" ht="30" customHeight="1">
      <c r="A82" s="3">
        <v>5</v>
      </c>
      <c r="B82" s="3" t="s">
        <v>103</v>
      </c>
      <c r="C82" s="26" t="s">
        <v>231</v>
      </c>
      <c r="D82" s="3">
        <v>-6</v>
      </c>
      <c r="E82" s="3">
        <v>1.5</v>
      </c>
      <c r="F82" s="3" t="s">
        <v>75</v>
      </c>
      <c r="G82" s="3">
        <v>1.2</v>
      </c>
      <c r="H82" s="6" t="s">
        <v>44</v>
      </c>
      <c r="I82" s="8">
        <f t="shared" si="14"/>
        <v>-10.799999999999999</v>
      </c>
      <c r="J82" s="3"/>
    </row>
    <row r="83" spans="1:25" ht="30" customHeight="1">
      <c r="A83" s="3">
        <v>6</v>
      </c>
      <c r="B83" s="3" t="s">
        <v>104</v>
      </c>
      <c r="C83" s="26" t="s">
        <v>231</v>
      </c>
      <c r="D83" s="3">
        <v>2</v>
      </c>
      <c r="E83" s="3">
        <v>9.76</v>
      </c>
      <c r="F83" s="3" t="s">
        <v>75</v>
      </c>
      <c r="G83" s="3">
        <v>2.75</v>
      </c>
      <c r="H83" s="6" t="s">
        <v>44</v>
      </c>
      <c r="I83" s="8">
        <f t="shared" si="14"/>
        <v>53.68</v>
      </c>
      <c r="J83" s="3"/>
      <c r="M83" s="81" t="s">
        <v>0</v>
      </c>
      <c r="N83" s="81" t="s">
        <v>1</v>
      </c>
      <c r="O83" s="70" t="s">
        <v>215</v>
      </c>
      <c r="P83" s="81" t="s">
        <v>2</v>
      </c>
      <c r="Q83" s="81" t="s">
        <v>90</v>
      </c>
      <c r="R83" s="81" t="s">
        <v>93</v>
      </c>
      <c r="S83" s="81" t="s">
        <v>88</v>
      </c>
      <c r="T83" s="81"/>
      <c r="U83" s="81"/>
      <c r="V83" s="81" t="s">
        <v>8</v>
      </c>
      <c r="W83" s="81" t="s">
        <v>7</v>
      </c>
      <c r="X83" s="81" t="s">
        <v>9</v>
      </c>
    </row>
    <row r="84" spans="1:25" ht="43.8" customHeight="1">
      <c r="A84" s="3">
        <v>7</v>
      </c>
      <c r="B84" s="3" t="s">
        <v>105</v>
      </c>
      <c r="C84" s="26" t="s">
        <v>231</v>
      </c>
      <c r="D84" s="3">
        <v>-6</v>
      </c>
      <c r="E84" s="3">
        <v>0.4</v>
      </c>
      <c r="F84" s="3" t="s">
        <v>75</v>
      </c>
      <c r="G84" s="3">
        <v>2.75</v>
      </c>
      <c r="H84" s="6" t="s">
        <v>44</v>
      </c>
      <c r="I84" s="8">
        <f t="shared" si="14"/>
        <v>-6.6000000000000005</v>
      </c>
      <c r="J84" s="3"/>
      <c r="M84" s="81"/>
      <c r="N84" s="81"/>
      <c r="O84" s="71"/>
      <c r="P84" s="81"/>
      <c r="Q84" s="81"/>
      <c r="R84" s="81"/>
      <c r="S84" s="3" t="s">
        <v>4</v>
      </c>
      <c r="T84" s="3" t="s">
        <v>5</v>
      </c>
      <c r="U84" s="19" t="s">
        <v>89</v>
      </c>
      <c r="V84" s="81"/>
      <c r="W84" s="81"/>
      <c r="X84" s="81"/>
    </row>
    <row r="85" spans="1:25" ht="44.4" customHeight="1">
      <c r="A85" s="3">
        <v>8</v>
      </c>
      <c r="B85" s="3" t="s">
        <v>106</v>
      </c>
      <c r="C85" s="26" t="s">
        <v>231</v>
      </c>
      <c r="D85" s="3">
        <v>-2</v>
      </c>
      <c r="E85" s="3">
        <v>1.5</v>
      </c>
      <c r="F85" s="3" t="s">
        <v>75</v>
      </c>
      <c r="G85" s="3">
        <v>1.2</v>
      </c>
      <c r="H85" s="6" t="s">
        <v>44</v>
      </c>
      <c r="I85" s="8">
        <f t="shared" si="14"/>
        <v>-3.5999999999999996</v>
      </c>
      <c r="J85" s="3"/>
      <c r="M85" s="3"/>
      <c r="N85" s="3" t="s">
        <v>96</v>
      </c>
      <c r="O85" s="26" t="s">
        <v>221</v>
      </c>
      <c r="P85" s="81"/>
      <c r="Q85" s="81"/>
      <c r="R85" s="81"/>
      <c r="S85" s="81"/>
      <c r="T85" s="81"/>
      <c r="U85" s="81"/>
      <c r="V85" s="81"/>
      <c r="W85" s="81"/>
      <c r="X85" s="81"/>
    </row>
    <row r="86" spans="1:25" ht="38.4" customHeight="1">
      <c r="A86" s="3">
        <v>9</v>
      </c>
      <c r="B86" s="3" t="s">
        <v>107</v>
      </c>
      <c r="C86" s="26" t="s">
        <v>231</v>
      </c>
      <c r="D86" s="3">
        <v>-2</v>
      </c>
      <c r="E86" s="3">
        <v>0.9</v>
      </c>
      <c r="F86" s="3" t="s">
        <v>75</v>
      </c>
      <c r="G86" s="3">
        <v>2.2000000000000002</v>
      </c>
      <c r="H86" s="6" t="s">
        <v>44</v>
      </c>
      <c r="I86" s="8">
        <f t="shared" si="14"/>
        <v>-3.9600000000000004</v>
      </c>
      <c r="J86" s="3"/>
      <c r="M86" s="3">
        <v>1</v>
      </c>
      <c r="N86" s="3" t="s">
        <v>78</v>
      </c>
      <c r="O86" s="26" t="s">
        <v>223</v>
      </c>
      <c r="P86" s="3">
        <v>3</v>
      </c>
      <c r="Q86" s="3">
        <v>8</v>
      </c>
      <c r="R86" s="3">
        <f>Q86*P86</f>
        <v>24</v>
      </c>
      <c r="S86" s="3">
        <v>6.4</v>
      </c>
      <c r="T86" s="3">
        <v>3.58</v>
      </c>
      <c r="U86" s="3">
        <v>0.61699999999999999</v>
      </c>
      <c r="V86" s="3" t="s">
        <v>92</v>
      </c>
      <c r="W86" s="3">
        <f>U86*R86*S86</f>
        <v>94.771200000000007</v>
      </c>
      <c r="X86" s="3"/>
    </row>
    <row r="87" spans="1:25" ht="40.799999999999997" customHeight="1">
      <c r="A87" s="3">
        <v>10</v>
      </c>
      <c r="B87" s="3" t="s">
        <v>107</v>
      </c>
      <c r="C87" s="26" t="s">
        <v>231</v>
      </c>
      <c r="D87" s="3">
        <v>-2</v>
      </c>
      <c r="E87" s="3">
        <v>1.2</v>
      </c>
      <c r="F87" s="3" t="s">
        <v>75</v>
      </c>
      <c r="G87" s="3">
        <v>2.2000000000000002</v>
      </c>
      <c r="H87" s="6" t="s">
        <v>44</v>
      </c>
      <c r="I87" s="8">
        <f t="shared" si="14"/>
        <v>-5.28</v>
      </c>
      <c r="J87" s="3"/>
      <c r="M87" s="3">
        <v>2</v>
      </c>
      <c r="N87" s="3" t="s">
        <v>79</v>
      </c>
      <c r="O87" s="26" t="s">
        <v>223</v>
      </c>
      <c r="P87" s="3">
        <v>3</v>
      </c>
      <c r="Q87" s="3">
        <v>10</v>
      </c>
      <c r="R87" s="3">
        <f t="shared" ref="R87:R92" si="15">Q87*P87</f>
        <v>30</v>
      </c>
      <c r="S87" s="3">
        <v>6.4</v>
      </c>
      <c r="T87" s="3">
        <v>4.9000000000000004</v>
      </c>
      <c r="U87" s="3">
        <v>0.61699999999999999</v>
      </c>
      <c r="V87" s="3" t="s">
        <v>92</v>
      </c>
      <c r="W87" s="3">
        <f t="shared" ref="W87:W92" si="16">U87*R87*S87</f>
        <v>118.464</v>
      </c>
      <c r="X87" s="3"/>
    </row>
    <row r="88" spans="1:25" ht="30" customHeight="1">
      <c r="A88" s="3">
        <v>11</v>
      </c>
      <c r="B88" s="3" t="s">
        <v>108</v>
      </c>
      <c r="C88" s="26" t="s">
        <v>231</v>
      </c>
      <c r="D88" s="3">
        <v>4</v>
      </c>
      <c r="E88" s="3">
        <v>3.15</v>
      </c>
      <c r="F88" s="3" t="s">
        <v>75</v>
      </c>
      <c r="G88" s="3">
        <v>2.75</v>
      </c>
      <c r="H88" s="6" t="s">
        <v>44</v>
      </c>
      <c r="I88" s="8">
        <f t="shared" si="14"/>
        <v>34.65</v>
      </c>
      <c r="J88" s="3"/>
      <c r="M88" s="3">
        <v>3</v>
      </c>
      <c r="N88" s="3" t="s">
        <v>80</v>
      </c>
      <c r="O88" s="26" t="s">
        <v>223</v>
      </c>
      <c r="P88" s="3">
        <v>3</v>
      </c>
      <c r="Q88" s="3">
        <v>10</v>
      </c>
      <c r="R88" s="3">
        <f t="shared" si="15"/>
        <v>30</v>
      </c>
      <c r="S88" s="12">
        <v>3.4</v>
      </c>
      <c r="T88" s="12">
        <v>4.92</v>
      </c>
      <c r="U88" s="3">
        <v>0.61699999999999999</v>
      </c>
      <c r="V88" s="3" t="s">
        <v>92</v>
      </c>
      <c r="W88" s="3">
        <f t="shared" si="16"/>
        <v>62.93399999999999</v>
      </c>
      <c r="X88" s="3"/>
    </row>
    <row r="89" spans="1:25" ht="30" customHeight="1">
      <c r="A89" s="3">
        <v>12</v>
      </c>
      <c r="B89" s="3" t="s">
        <v>109</v>
      </c>
      <c r="C89" s="26" t="s">
        <v>231</v>
      </c>
      <c r="D89" s="3">
        <v>-8</v>
      </c>
      <c r="E89" s="3">
        <v>0.4</v>
      </c>
      <c r="F89" s="3" t="s">
        <v>75</v>
      </c>
      <c r="G89" s="3">
        <v>2.75</v>
      </c>
      <c r="H89" s="6" t="s">
        <v>44</v>
      </c>
      <c r="I89" s="8">
        <f t="shared" si="14"/>
        <v>-8.8000000000000007</v>
      </c>
      <c r="J89" s="3"/>
      <c r="M89" s="3">
        <v>4</v>
      </c>
      <c r="N89" s="3" t="s">
        <v>81</v>
      </c>
      <c r="O89" s="26" t="s">
        <v>223</v>
      </c>
      <c r="P89" s="3">
        <v>3</v>
      </c>
      <c r="Q89" s="3">
        <v>10</v>
      </c>
      <c r="R89" s="3">
        <f t="shared" si="15"/>
        <v>30</v>
      </c>
      <c r="S89" s="3">
        <v>2.6</v>
      </c>
      <c r="T89" s="3">
        <v>4.92</v>
      </c>
      <c r="U89" s="3">
        <v>0.61699999999999999</v>
      </c>
      <c r="V89" s="3" t="s">
        <v>92</v>
      </c>
      <c r="W89" s="3">
        <f t="shared" si="16"/>
        <v>48.125999999999998</v>
      </c>
      <c r="X89" s="3"/>
    </row>
    <row r="90" spans="1:25" ht="30" customHeight="1">
      <c r="A90" s="3">
        <v>13</v>
      </c>
      <c r="B90" s="3" t="s">
        <v>110</v>
      </c>
      <c r="C90" s="26" t="s">
        <v>231</v>
      </c>
      <c r="D90" s="3">
        <v>2</v>
      </c>
      <c r="E90" s="3">
        <v>11.4</v>
      </c>
      <c r="F90" s="3" t="s">
        <v>75</v>
      </c>
      <c r="G90" s="3">
        <v>2.75</v>
      </c>
      <c r="H90" s="6" t="s">
        <v>44</v>
      </c>
      <c r="I90" s="8">
        <f>G90*E90*D90</f>
        <v>62.7</v>
      </c>
      <c r="J90" s="3"/>
      <c r="M90" s="3">
        <v>5</v>
      </c>
      <c r="N90" s="3" t="s">
        <v>82</v>
      </c>
      <c r="O90" s="26" t="s">
        <v>223</v>
      </c>
      <c r="P90" s="3">
        <v>3</v>
      </c>
      <c r="Q90" s="3">
        <v>10</v>
      </c>
      <c r="R90" s="3">
        <f t="shared" si="15"/>
        <v>30</v>
      </c>
      <c r="S90" s="12">
        <v>2.2999999999999998</v>
      </c>
      <c r="T90" s="12">
        <v>4.92</v>
      </c>
      <c r="U90" s="3">
        <v>0.61699999999999999</v>
      </c>
      <c r="V90" s="3" t="s">
        <v>92</v>
      </c>
      <c r="W90" s="3">
        <f t="shared" si="16"/>
        <v>42.572999999999993</v>
      </c>
      <c r="X90" s="3"/>
    </row>
    <row r="91" spans="1:25" ht="30" customHeight="1">
      <c r="A91" s="3">
        <v>14</v>
      </c>
      <c r="B91" s="3" t="s">
        <v>117</v>
      </c>
      <c r="C91" s="26" t="s">
        <v>231</v>
      </c>
      <c r="D91" s="3">
        <v>-6</v>
      </c>
      <c r="E91" s="3">
        <v>0.4</v>
      </c>
      <c r="F91" s="3" t="s">
        <v>75</v>
      </c>
      <c r="G91" s="3">
        <v>2.75</v>
      </c>
      <c r="H91" s="6" t="s">
        <v>44</v>
      </c>
      <c r="I91" s="8">
        <f t="shared" si="14"/>
        <v>-6.6000000000000005</v>
      </c>
      <c r="J91" s="3"/>
      <c r="M91" s="3">
        <v>6</v>
      </c>
      <c r="N91" s="3" t="s">
        <v>83</v>
      </c>
      <c r="O91" s="26" t="s">
        <v>223</v>
      </c>
      <c r="P91" s="3">
        <v>1</v>
      </c>
      <c r="Q91" s="3">
        <v>10</v>
      </c>
      <c r="R91" s="3">
        <f t="shared" si="15"/>
        <v>10</v>
      </c>
      <c r="S91" s="3">
        <v>2.2999999999999998</v>
      </c>
      <c r="T91" s="3">
        <v>4.9000000000000004</v>
      </c>
      <c r="U91" s="3">
        <v>0.61699999999999999</v>
      </c>
      <c r="V91" s="3" t="s">
        <v>92</v>
      </c>
      <c r="W91" s="3">
        <f t="shared" si="16"/>
        <v>14.190999999999999</v>
      </c>
      <c r="X91" s="3"/>
    </row>
    <row r="92" spans="1:25" ht="30" customHeight="1">
      <c r="A92" s="3">
        <v>15</v>
      </c>
      <c r="B92" s="3" t="s">
        <v>111</v>
      </c>
      <c r="C92" s="26" t="s">
        <v>231</v>
      </c>
      <c r="D92" s="3">
        <v>-4</v>
      </c>
      <c r="E92" s="3">
        <v>1</v>
      </c>
      <c r="F92" s="3" t="s">
        <v>75</v>
      </c>
      <c r="G92" s="3">
        <v>1.2</v>
      </c>
      <c r="H92" s="6" t="s">
        <v>44</v>
      </c>
      <c r="I92" s="8">
        <f t="shared" ref="I92:I97" si="17">G92*E92*D92</f>
        <v>-4.8</v>
      </c>
      <c r="J92" s="3"/>
      <c r="M92" s="3">
        <v>7</v>
      </c>
      <c r="N92" s="3" t="s">
        <v>84</v>
      </c>
      <c r="O92" s="26" t="s">
        <v>223</v>
      </c>
      <c r="P92" s="3">
        <v>3</v>
      </c>
      <c r="Q92" s="3">
        <v>8</v>
      </c>
      <c r="R92" s="3">
        <f t="shared" si="15"/>
        <v>24</v>
      </c>
      <c r="S92" s="3">
        <v>2.2999999999999998</v>
      </c>
      <c r="T92" s="3">
        <v>3.58</v>
      </c>
      <c r="U92" s="3">
        <v>0.61699999999999999</v>
      </c>
      <c r="V92" s="3" t="s">
        <v>92</v>
      </c>
      <c r="W92" s="3">
        <f t="shared" si="16"/>
        <v>34.058399999999999</v>
      </c>
      <c r="X92" s="3"/>
    </row>
    <row r="93" spans="1:25" ht="30" customHeight="1">
      <c r="A93" s="3">
        <v>16</v>
      </c>
      <c r="B93" s="3" t="s">
        <v>112</v>
      </c>
      <c r="C93" s="26" t="s">
        <v>231</v>
      </c>
      <c r="D93" s="3">
        <v>-2</v>
      </c>
      <c r="E93" s="3">
        <v>0.8</v>
      </c>
      <c r="F93" s="3" t="s">
        <v>75</v>
      </c>
      <c r="G93" s="3">
        <v>0.5</v>
      </c>
      <c r="H93" s="6" t="s">
        <v>44</v>
      </c>
      <c r="I93" s="8">
        <f t="shared" si="17"/>
        <v>-0.8</v>
      </c>
      <c r="J93" s="3"/>
      <c r="M93" s="81"/>
      <c r="N93" s="81"/>
      <c r="O93" s="81"/>
      <c r="P93" s="81"/>
      <c r="Q93" s="81"/>
      <c r="R93" s="81"/>
      <c r="S93" s="81"/>
      <c r="T93" s="81"/>
      <c r="U93" s="81"/>
      <c r="V93" s="81"/>
      <c r="W93" s="81"/>
      <c r="X93" s="3">
        <f>SUM(W86:W92)</f>
        <v>415.11759999999992</v>
      </c>
    </row>
    <row r="94" spans="1:25" ht="30" customHeight="1">
      <c r="A94" s="3">
        <v>17</v>
      </c>
      <c r="B94" s="3" t="s">
        <v>113</v>
      </c>
      <c r="C94" s="26" t="s">
        <v>231</v>
      </c>
      <c r="D94" s="3">
        <v>-2</v>
      </c>
      <c r="E94" s="3">
        <v>1.5</v>
      </c>
      <c r="F94" s="3" t="s">
        <v>75</v>
      </c>
      <c r="G94" s="3">
        <v>1.2</v>
      </c>
      <c r="H94" s="6" t="s">
        <v>44</v>
      </c>
      <c r="I94" s="8">
        <f t="shared" si="17"/>
        <v>-3.5999999999999996</v>
      </c>
      <c r="J94" s="3"/>
    </row>
    <row r="95" spans="1:25" ht="30" customHeight="1">
      <c r="A95" s="3">
        <v>18</v>
      </c>
      <c r="B95" s="3" t="s">
        <v>114</v>
      </c>
      <c r="C95" s="26" t="s">
        <v>231</v>
      </c>
      <c r="D95" s="3">
        <v>2</v>
      </c>
      <c r="E95" s="12">
        <v>7.8</v>
      </c>
      <c r="F95" s="3" t="s">
        <v>75</v>
      </c>
      <c r="G95" s="3">
        <v>2.75</v>
      </c>
      <c r="H95" s="6" t="s">
        <v>44</v>
      </c>
      <c r="I95" s="8">
        <f t="shared" si="17"/>
        <v>42.9</v>
      </c>
      <c r="J95" s="3"/>
    </row>
    <row r="96" spans="1:25" ht="30" customHeight="1">
      <c r="A96" s="3">
        <v>19</v>
      </c>
      <c r="B96" s="3" t="s">
        <v>109</v>
      </c>
      <c r="C96" s="26" t="s">
        <v>231</v>
      </c>
      <c r="D96" s="3">
        <v>-6</v>
      </c>
      <c r="E96" s="12">
        <v>0.4</v>
      </c>
      <c r="F96" s="3" t="s">
        <v>75</v>
      </c>
      <c r="G96" s="3">
        <v>2.75</v>
      </c>
      <c r="H96" s="6" t="s">
        <v>44</v>
      </c>
      <c r="I96" s="8">
        <f t="shared" si="17"/>
        <v>-6.6000000000000005</v>
      </c>
      <c r="J96" s="8"/>
      <c r="M96" s="81" t="s">
        <v>0</v>
      </c>
      <c r="N96" s="81" t="s">
        <v>1</v>
      </c>
      <c r="O96" s="70" t="s">
        <v>215</v>
      </c>
      <c r="P96" s="81" t="s">
        <v>2</v>
      </c>
      <c r="Q96" s="81" t="s">
        <v>90</v>
      </c>
      <c r="R96" s="81" t="s">
        <v>95</v>
      </c>
      <c r="S96" s="72" t="s">
        <v>88</v>
      </c>
      <c r="T96" s="73"/>
      <c r="U96" s="73"/>
      <c r="V96" s="74"/>
      <c r="W96" s="65" t="s">
        <v>8</v>
      </c>
      <c r="X96" s="65" t="s">
        <v>7</v>
      </c>
      <c r="Y96" s="65" t="s">
        <v>9</v>
      </c>
    </row>
    <row r="97" spans="1:25" ht="30" customHeight="1">
      <c r="A97" s="3">
        <v>19</v>
      </c>
      <c r="B97" s="3" t="s">
        <v>255</v>
      </c>
      <c r="C97" s="26" t="s">
        <v>231</v>
      </c>
      <c r="D97" s="3">
        <v>1</v>
      </c>
      <c r="E97" s="12">
        <v>41.93</v>
      </c>
      <c r="F97" s="3" t="s">
        <v>75</v>
      </c>
      <c r="G97" s="3">
        <v>1.2</v>
      </c>
      <c r="H97" s="6" t="s">
        <v>44</v>
      </c>
      <c r="I97" s="8">
        <f t="shared" si="17"/>
        <v>50.315999999999995</v>
      </c>
      <c r="J97" s="8">
        <f>2*SUM(I78:I97)</f>
        <v>580.99199999999996</v>
      </c>
      <c r="M97" s="81"/>
      <c r="N97" s="81"/>
      <c r="O97" s="83"/>
      <c r="P97" s="81"/>
      <c r="Q97" s="81"/>
      <c r="R97" s="81"/>
      <c r="S97" s="75"/>
      <c r="T97" s="76"/>
      <c r="U97" s="76"/>
      <c r="V97" s="77"/>
      <c r="W97" s="84"/>
      <c r="X97" s="84"/>
      <c r="Y97" s="84"/>
    </row>
    <row r="98" spans="1:25" ht="39" customHeight="1">
      <c r="A98" s="3"/>
      <c r="B98" s="3" t="s">
        <v>115</v>
      </c>
      <c r="C98" s="30" t="s">
        <v>274</v>
      </c>
      <c r="D98" s="67"/>
      <c r="E98" s="68"/>
      <c r="F98" s="68"/>
      <c r="G98" s="68"/>
      <c r="H98" s="68"/>
      <c r="I98" s="68"/>
      <c r="J98" s="69"/>
      <c r="M98" s="81"/>
      <c r="N98" s="81"/>
      <c r="O98" s="71"/>
      <c r="P98" s="81"/>
      <c r="Q98" s="81"/>
      <c r="R98" s="81"/>
      <c r="S98" s="3" t="s">
        <v>94</v>
      </c>
      <c r="T98" s="3" t="s">
        <v>4</v>
      </c>
      <c r="U98" s="3" t="s">
        <v>5</v>
      </c>
      <c r="V98" s="3" t="s">
        <v>89</v>
      </c>
      <c r="W98" s="66"/>
      <c r="X98" s="66"/>
      <c r="Y98" s="66"/>
    </row>
    <row r="99" spans="1:25" ht="36.6" customHeight="1">
      <c r="A99" s="3" t="s">
        <v>75</v>
      </c>
      <c r="B99" s="3" t="s">
        <v>116</v>
      </c>
      <c r="C99" s="26" t="s">
        <v>246</v>
      </c>
      <c r="D99" s="3">
        <v>2</v>
      </c>
      <c r="E99" s="3">
        <v>19.2</v>
      </c>
      <c r="F99" s="3" t="s">
        <v>75</v>
      </c>
      <c r="G99" s="3">
        <v>2.75</v>
      </c>
      <c r="H99" s="6" t="s">
        <v>44</v>
      </c>
      <c r="I99" s="8">
        <f>G99*E99*D99</f>
        <v>105.6</v>
      </c>
      <c r="J99" s="8">
        <f>SUM(I99)</f>
        <v>105.6</v>
      </c>
      <c r="M99" s="3"/>
      <c r="N99" s="3" t="s">
        <v>98</v>
      </c>
      <c r="O99" s="26" t="s">
        <v>221</v>
      </c>
      <c r="P99" s="81"/>
      <c r="Q99" s="81"/>
      <c r="R99" s="81"/>
      <c r="S99" s="81"/>
      <c r="T99" s="81"/>
      <c r="U99" s="81"/>
      <c r="V99" s="81"/>
      <c r="W99" s="81"/>
      <c r="X99" s="81"/>
      <c r="Y99" s="3"/>
    </row>
    <row r="100" spans="1:25" ht="30" customHeight="1">
      <c r="A100" s="20"/>
      <c r="B100" s="20"/>
      <c r="C100" s="29"/>
      <c r="D100" s="20"/>
      <c r="E100" s="20"/>
      <c r="F100" s="20"/>
      <c r="G100" s="20"/>
      <c r="H100" s="20"/>
      <c r="I100" s="20"/>
      <c r="M100" s="3">
        <v>1</v>
      </c>
      <c r="N100" s="3" t="s">
        <v>78</v>
      </c>
      <c r="O100" s="26" t="s">
        <v>223</v>
      </c>
      <c r="P100" s="3">
        <v>3</v>
      </c>
      <c r="Q100" s="3">
        <v>8</v>
      </c>
      <c r="R100" s="3">
        <f>Q100*P100</f>
        <v>24</v>
      </c>
      <c r="S100" s="3">
        <v>2.69</v>
      </c>
      <c r="T100" s="3">
        <v>6.4</v>
      </c>
      <c r="U100" s="3" t="s">
        <v>75</v>
      </c>
      <c r="V100" s="3">
        <v>0.39500000000000002</v>
      </c>
      <c r="W100" s="3" t="s">
        <v>92</v>
      </c>
      <c r="X100" s="3">
        <f>V100*R100*T100*S100</f>
        <v>163.20768000000001</v>
      </c>
      <c r="Y100" s="3"/>
    </row>
    <row r="101" spans="1:25" ht="30" customHeight="1">
      <c r="A101" s="20"/>
      <c r="B101" s="20"/>
      <c r="C101" s="29"/>
      <c r="D101" s="20"/>
      <c r="E101" s="20"/>
      <c r="F101" s="20"/>
      <c r="G101" s="20"/>
      <c r="H101" s="20"/>
      <c r="I101" s="20"/>
      <c r="J101" s="20"/>
      <c r="M101" s="3">
        <v>2</v>
      </c>
      <c r="N101" s="3" t="s">
        <v>79</v>
      </c>
      <c r="O101" s="26" t="s">
        <v>223</v>
      </c>
      <c r="P101" s="3">
        <v>3</v>
      </c>
      <c r="Q101" s="3">
        <v>10</v>
      </c>
      <c r="R101" s="3">
        <f t="shared" ref="R101:R106" si="18">Q101*P101</f>
        <v>30</v>
      </c>
      <c r="S101" s="3">
        <v>2.69</v>
      </c>
      <c r="T101" s="3">
        <v>6.4</v>
      </c>
      <c r="U101" s="3" t="s">
        <v>75</v>
      </c>
      <c r="V101" s="3">
        <v>0.39500000000000002</v>
      </c>
      <c r="W101" s="3" t="s">
        <v>92</v>
      </c>
      <c r="X101" s="3">
        <f t="shared" ref="X101:X106" si="19">V101*R101*T101*S101</f>
        <v>204.00960000000003</v>
      </c>
      <c r="Y101" s="3"/>
    </row>
    <row r="102" spans="1:25" ht="30" customHeight="1">
      <c r="A102" s="65" t="s">
        <v>0</v>
      </c>
      <c r="B102" s="65" t="s">
        <v>1</v>
      </c>
      <c r="C102" s="70" t="s">
        <v>215</v>
      </c>
      <c r="D102" s="65" t="s">
        <v>2</v>
      </c>
      <c r="E102" s="67" t="s">
        <v>3</v>
      </c>
      <c r="F102" s="68"/>
      <c r="G102" s="69"/>
      <c r="H102" s="65" t="s">
        <v>8</v>
      </c>
      <c r="I102" s="65" t="s">
        <v>7</v>
      </c>
      <c r="J102" s="65" t="s">
        <v>9</v>
      </c>
      <c r="M102" s="3">
        <v>3</v>
      </c>
      <c r="N102" s="3" t="s">
        <v>80</v>
      </c>
      <c r="O102" s="26" t="s">
        <v>223</v>
      </c>
      <c r="P102" s="3">
        <v>3</v>
      </c>
      <c r="Q102" s="3">
        <v>10</v>
      </c>
      <c r="R102" s="3">
        <f t="shared" si="18"/>
        <v>30</v>
      </c>
      <c r="S102" s="3">
        <v>2.69</v>
      </c>
      <c r="T102" s="12">
        <v>3.4</v>
      </c>
      <c r="U102" s="3" t="s">
        <v>75</v>
      </c>
      <c r="V102" s="3">
        <v>0.39500000000000002</v>
      </c>
      <c r="W102" s="3" t="s">
        <v>92</v>
      </c>
      <c r="X102" s="3">
        <f t="shared" si="19"/>
        <v>108.38010000000001</v>
      </c>
      <c r="Y102" s="3"/>
    </row>
    <row r="103" spans="1:25" ht="30" customHeight="1">
      <c r="A103" s="66"/>
      <c r="B103" s="66"/>
      <c r="C103" s="71"/>
      <c r="D103" s="66"/>
      <c r="E103" s="3" t="s">
        <v>4</v>
      </c>
      <c r="F103" s="3" t="s">
        <v>5</v>
      </c>
      <c r="G103" s="3" t="s">
        <v>6</v>
      </c>
      <c r="H103" s="66"/>
      <c r="I103" s="66"/>
      <c r="J103" s="66"/>
      <c r="M103" s="3">
        <v>4</v>
      </c>
      <c r="N103" s="3" t="s">
        <v>81</v>
      </c>
      <c r="O103" s="26" t="s">
        <v>223</v>
      </c>
      <c r="P103" s="3">
        <v>3</v>
      </c>
      <c r="Q103" s="3">
        <v>10</v>
      </c>
      <c r="R103" s="3">
        <f t="shared" si="18"/>
        <v>30</v>
      </c>
      <c r="S103" s="3">
        <v>2.69</v>
      </c>
      <c r="T103" s="3">
        <v>2.6</v>
      </c>
      <c r="U103" s="3" t="s">
        <v>75</v>
      </c>
      <c r="V103" s="3">
        <v>0.39500000000000002</v>
      </c>
      <c r="W103" s="3" t="s">
        <v>92</v>
      </c>
      <c r="X103" s="3">
        <f t="shared" si="19"/>
        <v>82.878900000000016</v>
      </c>
      <c r="Y103" s="3"/>
    </row>
    <row r="104" spans="1:25" ht="50.4" customHeight="1">
      <c r="A104" s="3"/>
      <c r="B104" s="3" t="s">
        <v>118</v>
      </c>
      <c r="C104" s="26" t="s">
        <v>232</v>
      </c>
      <c r="D104" s="67"/>
      <c r="E104" s="68"/>
      <c r="F104" s="68"/>
      <c r="G104" s="68"/>
      <c r="H104" s="68"/>
      <c r="I104" s="68"/>
      <c r="J104" s="69"/>
      <c r="M104" s="3">
        <v>5</v>
      </c>
      <c r="N104" s="3" t="s">
        <v>82</v>
      </c>
      <c r="O104" s="26" t="s">
        <v>223</v>
      </c>
      <c r="P104" s="3">
        <v>3</v>
      </c>
      <c r="Q104" s="3">
        <v>10</v>
      </c>
      <c r="R104" s="3">
        <f t="shared" si="18"/>
        <v>30</v>
      </c>
      <c r="S104" s="3">
        <v>2.69</v>
      </c>
      <c r="T104" s="12">
        <v>2.2999999999999998</v>
      </c>
      <c r="U104" s="3" t="s">
        <v>75</v>
      </c>
      <c r="V104" s="3">
        <v>0.39500000000000002</v>
      </c>
      <c r="W104" s="3" t="s">
        <v>92</v>
      </c>
      <c r="X104" s="3">
        <f t="shared" si="19"/>
        <v>73.315950000000001</v>
      </c>
      <c r="Y104" s="3"/>
    </row>
    <row r="105" spans="1:25" ht="30" customHeight="1">
      <c r="A105" s="3" t="s">
        <v>75</v>
      </c>
      <c r="B105" s="3" t="s">
        <v>120</v>
      </c>
      <c r="C105" s="26" t="s">
        <v>233</v>
      </c>
      <c r="D105" s="3">
        <v>1</v>
      </c>
      <c r="E105" s="3">
        <v>36.18</v>
      </c>
      <c r="F105" s="3" t="s">
        <v>75</v>
      </c>
      <c r="G105" s="3">
        <v>0.6</v>
      </c>
      <c r="H105" s="6" t="s">
        <v>44</v>
      </c>
      <c r="I105" s="8">
        <f>D105*E105*G105</f>
        <v>21.707999999999998</v>
      </c>
      <c r="J105" s="8">
        <f>SUM(I105)</f>
        <v>21.707999999999998</v>
      </c>
      <c r="M105" s="3">
        <v>6</v>
      </c>
      <c r="N105" s="3" t="s">
        <v>83</v>
      </c>
      <c r="O105" s="26" t="s">
        <v>223</v>
      </c>
      <c r="P105" s="3">
        <v>1</v>
      </c>
      <c r="Q105" s="3">
        <v>10</v>
      </c>
      <c r="R105" s="3">
        <f t="shared" si="18"/>
        <v>10</v>
      </c>
      <c r="S105" s="3">
        <v>2.69</v>
      </c>
      <c r="T105" s="3">
        <v>2.2999999999999998</v>
      </c>
      <c r="U105" s="3" t="s">
        <v>75</v>
      </c>
      <c r="V105" s="3">
        <v>0.39500000000000002</v>
      </c>
      <c r="W105" s="3" t="s">
        <v>92</v>
      </c>
      <c r="X105" s="3">
        <f t="shared" si="19"/>
        <v>24.438649999999996</v>
      </c>
      <c r="Y105" s="3"/>
    </row>
    <row r="106" spans="1:25" ht="30" customHeight="1">
      <c r="A106" s="3"/>
      <c r="B106" s="3" t="s">
        <v>119</v>
      </c>
      <c r="C106" s="30" t="s">
        <v>233</v>
      </c>
      <c r="D106" s="67"/>
      <c r="E106" s="68"/>
      <c r="F106" s="68"/>
      <c r="G106" s="68"/>
      <c r="H106" s="68"/>
      <c r="I106" s="68"/>
      <c r="J106" s="69"/>
      <c r="M106" s="3">
        <v>7</v>
      </c>
      <c r="N106" s="3" t="s">
        <v>84</v>
      </c>
      <c r="O106" s="26" t="s">
        <v>223</v>
      </c>
      <c r="P106" s="3">
        <v>3</v>
      </c>
      <c r="Q106" s="3">
        <v>8</v>
      </c>
      <c r="R106" s="3">
        <f t="shared" si="18"/>
        <v>24</v>
      </c>
      <c r="S106" s="3">
        <v>2.69</v>
      </c>
      <c r="T106" s="3">
        <v>2.2999999999999998</v>
      </c>
      <c r="U106" s="3" t="s">
        <v>75</v>
      </c>
      <c r="V106" s="3">
        <v>0.39500000000000002</v>
      </c>
      <c r="W106" s="3" t="s">
        <v>92</v>
      </c>
      <c r="X106" s="3">
        <f t="shared" si="19"/>
        <v>58.652759999999994</v>
      </c>
      <c r="Y106" s="3"/>
    </row>
    <row r="107" spans="1:25" ht="30" customHeight="1">
      <c r="A107" s="3" t="s">
        <v>75</v>
      </c>
      <c r="B107" s="3" t="s">
        <v>53</v>
      </c>
      <c r="C107" s="30" t="s">
        <v>233</v>
      </c>
      <c r="D107" s="3">
        <v>1</v>
      </c>
      <c r="E107" s="3">
        <v>15</v>
      </c>
      <c r="F107" s="3">
        <v>9.9</v>
      </c>
      <c r="G107" s="3" t="s">
        <v>75</v>
      </c>
      <c r="H107" s="6" t="s">
        <v>44</v>
      </c>
      <c r="I107" s="8">
        <f>D107*E107*F107</f>
        <v>148.5</v>
      </c>
      <c r="J107" s="3"/>
      <c r="M107" s="81"/>
      <c r="N107" s="81"/>
      <c r="O107" s="81"/>
      <c r="P107" s="81"/>
      <c r="Q107" s="81"/>
      <c r="R107" s="81"/>
      <c r="S107" s="81"/>
      <c r="T107" s="81"/>
      <c r="U107" s="81"/>
      <c r="V107" s="81"/>
      <c r="W107" s="81"/>
      <c r="X107" s="81"/>
      <c r="Y107" s="3">
        <f>SUM(X100:X106)</f>
        <v>714.88364000000001</v>
      </c>
    </row>
    <row r="108" spans="1:25" ht="38.4" customHeight="1">
      <c r="A108" s="3" t="s">
        <v>75</v>
      </c>
      <c r="B108" s="3" t="s">
        <v>54</v>
      </c>
      <c r="C108" s="30" t="s">
        <v>233</v>
      </c>
      <c r="D108" s="3">
        <v>-1</v>
      </c>
      <c r="E108" s="3">
        <v>3.98</v>
      </c>
      <c r="F108" s="3">
        <v>2.7</v>
      </c>
      <c r="G108" s="3" t="s">
        <v>75</v>
      </c>
      <c r="H108" s="6" t="s">
        <v>44</v>
      </c>
      <c r="I108" s="3">
        <f>0.5*F108*E108*D108</f>
        <v>-5.3730000000000002</v>
      </c>
      <c r="J108" s="3"/>
    </row>
    <row r="109" spans="1:25" ht="30" customHeight="1">
      <c r="A109" s="3" t="s">
        <v>75</v>
      </c>
      <c r="B109" s="3" t="s">
        <v>121</v>
      </c>
      <c r="C109" s="30" t="s">
        <v>233</v>
      </c>
      <c r="D109" s="3">
        <v>-1</v>
      </c>
      <c r="E109" s="3">
        <v>5.78</v>
      </c>
      <c r="F109" s="3">
        <v>3.15</v>
      </c>
      <c r="G109" s="3" t="s">
        <v>75</v>
      </c>
      <c r="H109" s="6" t="s">
        <v>44</v>
      </c>
      <c r="I109" s="3">
        <f>F109*E109*D109</f>
        <v>-18.207000000000001</v>
      </c>
      <c r="J109" s="3"/>
      <c r="M109" s="81" t="s">
        <v>0</v>
      </c>
      <c r="N109" s="81" t="s">
        <v>1</v>
      </c>
      <c r="O109" s="70" t="s">
        <v>215</v>
      </c>
      <c r="P109" s="81" t="s">
        <v>2</v>
      </c>
      <c r="Q109" s="81" t="s">
        <v>88</v>
      </c>
      <c r="R109" s="81"/>
      <c r="S109" s="81"/>
      <c r="T109" s="81" t="s">
        <v>8</v>
      </c>
      <c r="U109" s="81" t="s">
        <v>7</v>
      </c>
      <c r="V109" s="81" t="s">
        <v>9</v>
      </c>
    </row>
    <row r="110" spans="1:25" ht="30" customHeight="1">
      <c r="A110" s="3" t="s">
        <v>75</v>
      </c>
      <c r="B110" s="3" t="s">
        <v>122</v>
      </c>
      <c r="C110" s="30" t="s">
        <v>233</v>
      </c>
      <c r="D110" s="3">
        <v>-10</v>
      </c>
      <c r="E110" s="3">
        <v>0.4</v>
      </c>
      <c r="F110" s="3">
        <v>0.4</v>
      </c>
      <c r="G110" s="3" t="s">
        <v>75</v>
      </c>
      <c r="H110" s="6" t="s">
        <v>44</v>
      </c>
      <c r="I110" s="3">
        <f>F110*E110*D110</f>
        <v>-1.6000000000000003</v>
      </c>
      <c r="J110" s="8">
        <f>SUM(I107:I110)</f>
        <v>123.32000000000002</v>
      </c>
      <c r="M110" s="81"/>
      <c r="N110" s="81"/>
      <c r="O110" s="71"/>
      <c r="P110" s="81"/>
      <c r="Q110" s="3" t="s">
        <v>4</v>
      </c>
      <c r="R110" s="3" t="s">
        <v>5</v>
      </c>
      <c r="S110" s="3" t="s">
        <v>89</v>
      </c>
      <c r="T110" s="81"/>
      <c r="U110" s="81"/>
      <c r="V110" s="81"/>
    </row>
    <row r="111" spans="1:25" ht="42" customHeight="1">
      <c r="A111" s="3"/>
      <c r="B111" s="3" t="s">
        <v>123</v>
      </c>
      <c r="C111" s="26" t="s">
        <v>234</v>
      </c>
      <c r="D111" s="81"/>
      <c r="E111" s="81"/>
      <c r="F111" s="81"/>
      <c r="G111" s="81"/>
      <c r="H111" s="81"/>
      <c r="I111" s="81"/>
      <c r="J111" s="81"/>
      <c r="M111" s="3"/>
      <c r="N111" s="3" t="s">
        <v>124</v>
      </c>
      <c r="O111" s="26" t="s">
        <v>221</v>
      </c>
      <c r="P111" s="81"/>
      <c r="Q111" s="81"/>
      <c r="R111" s="81"/>
      <c r="S111" s="81"/>
      <c r="T111" s="81"/>
      <c r="U111" s="81"/>
      <c r="V111" s="81"/>
    </row>
    <row r="112" spans="1:25" ht="30" customHeight="1">
      <c r="A112" s="3" t="s">
        <v>75</v>
      </c>
      <c r="B112" s="3" t="s">
        <v>53</v>
      </c>
      <c r="C112" s="26" t="s">
        <v>234</v>
      </c>
      <c r="D112" s="3">
        <v>1</v>
      </c>
      <c r="E112" s="3">
        <v>15</v>
      </c>
      <c r="F112" s="3">
        <v>9.9</v>
      </c>
      <c r="G112" s="3" t="s">
        <v>75</v>
      </c>
      <c r="H112" s="6" t="s">
        <v>44</v>
      </c>
      <c r="I112" s="8">
        <f>D112*E112*F112</f>
        <v>148.5</v>
      </c>
      <c r="J112" s="3"/>
      <c r="M112" s="3"/>
      <c r="N112" s="3" t="s">
        <v>125</v>
      </c>
      <c r="O112" s="26" t="s">
        <v>222</v>
      </c>
      <c r="P112" s="67"/>
      <c r="Q112" s="68"/>
      <c r="R112" s="68"/>
      <c r="S112" s="68"/>
      <c r="T112" s="68"/>
      <c r="U112" s="68"/>
      <c r="V112" s="69"/>
    </row>
    <row r="113" spans="1:22" ht="42.6" customHeight="1">
      <c r="A113" s="3" t="s">
        <v>75</v>
      </c>
      <c r="B113" s="3" t="s">
        <v>54</v>
      </c>
      <c r="C113" s="26" t="s">
        <v>234</v>
      </c>
      <c r="D113" s="3">
        <v>-1</v>
      </c>
      <c r="E113" s="3">
        <v>3.98</v>
      </c>
      <c r="F113" s="3">
        <v>2.7</v>
      </c>
      <c r="G113" s="3" t="s">
        <v>75</v>
      </c>
      <c r="H113" s="6" t="s">
        <v>44</v>
      </c>
      <c r="I113" s="3">
        <f>0.5*F113*E113*D113</f>
        <v>-5.3730000000000002</v>
      </c>
      <c r="J113" s="3"/>
      <c r="M113" s="3" t="s">
        <v>75</v>
      </c>
      <c r="N113" s="3" t="s">
        <v>12</v>
      </c>
      <c r="O113" s="26" t="s">
        <v>222</v>
      </c>
      <c r="P113" s="3">
        <v>8</v>
      </c>
      <c r="Q113" s="3">
        <v>16.3</v>
      </c>
      <c r="R113" s="3" t="s">
        <v>75</v>
      </c>
      <c r="S113" s="3">
        <v>1.58</v>
      </c>
      <c r="T113" s="6" t="s">
        <v>92</v>
      </c>
      <c r="U113" s="8">
        <f>S113*Q113*P113</f>
        <v>206.03200000000001</v>
      </c>
      <c r="V113" s="3"/>
    </row>
    <row r="114" spans="1:22" ht="30" customHeight="1">
      <c r="A114" s="3" t="s">
        <v>75</v>
      </c>
      <c r="B114" s="3" t="s">
        <v>121</v>
      </c>
      <c r="C114" s="26" t="s">
        <v>234</v>
      </c>
      <c r="D114" s="3">
        <v>-1</v>
      </c>
      <c r="E114" s="3">
        <v>5.78</v>
      </c>
      <c r="F114" s="3">
        <v>3.15</v>
      </c>
      <c r="G114" s="3" t="s">
        <v>75</v>
      </c>
      <c r="H114" s="6" t="s">
        <v>44</v>
      </c>
      <c r="I114" s="3">
        <f>F114*E114*D114</f>
        <v>-18.207000000000001</v>
      </c>
      <c r="J114" s="8">
        <f>SUM(I112:I114)</f>
        <v>124.92000000000002</v>
      </c>
      <c r="M114" s="3" t="s">
        <v>75</v>
      </c>
      <c r="N114" s="3" t="s">
        <v>127</v>
      </c>
      <c r="O114" s="26" t="s">
        <v>222</v>
      </c>
      <c r="P114" s="3">
        <v>12</v>
      </c>
      <c r="Q114" s="3">
        <v>16.3</v>
      </c>
      <c r="R114" s="3" t="s">
        <v>75</v>
      </c>
      <c r="S114" s="3">
        <v>1.58</v>
      </c>
      <c r="T114" s="6" t="s">
        <v>92</v>
      </c>
      <c r="U114" s="8">
        <f t="shared" ref="U114:U121" si="20">S114*Q114*P114</f>
        <v>309.048</v>
      </c>
      <c r="V114" s="3"/>
    </row>
    <row r="115" spans="1:22" ht="37.799999999999997" customHeight="1">
      <c r="M115" s="3" t="s">
        <v>75</v>
      </c>
      <c r="N115" s="3" t="s">
        <v>126</v>
      </c>
      <c r="O115" s="26" t="s">
        <v>222</v>
      </c>
      <c r="P115" s="3">
        <v>30</v>
      </c>
      <c r="Q115" s="3">
        <v>10.6</v>
      </c>
      <c r="R115" s="3" t="s">
        <v>75</v>
      </c>
      <c r="S115" s="3">
        <v>1.58</v>
      </c>
      <c r="T115" s="6" t="s">
        <v>92</v>
      </c>
      <c r="U115" s="8">
        <f>S115*Q115*P115</f>
        <v>502.44000000000005</v>
      </c>
      <c r="V115" s="3"/>
    </row>
    <row r="116" spans="1:22" ht="30" customHeight="1">
      <c r="A116" s="81" t="s">
        <v>0</v>
      </c>
      <c r="B116" s="81" t="s">
        <v>1</v>
      </c>
      <c r="C116" s="70" t="s">
        <v>215</v>
      </c>
      <c r="D116" s="81" t="s">
        <v>2</v>
      </c>
      <c r="E116" s="81" t="s">
        <v>88</v>
      </c>
      <c r="F116" s="81"/>
      <c r="G116" s="81"/>
      <c r="H116" s="81" t="s">
        <v>8</v>
      </c>
      <c r="I116" s="81" t="s">
        <v>7</v>
      </c>
      <c r="J116" s="81" t="s">
        <v>9</v>
      </c>
      <c r="M116" s="3" t="s">
        <v>75</v>
      </c>
      <c r="N116" s="3" t="s">
        <v>18</v>
      </c>
      <c r="O116" s="26" t="s">
        <v>222</v>
      </c>
      <c r="P116" s="3">
        <v>8</v>
      </c>
      <c r="Q116" s="3">
        <v>12.26</v>
      </c>
      <c r="R116" s="3" t="s">
        <v>75</v>
      </c>
      <c r="S116" s="3">
        <v>1.58</v>
      </c>
      <c r="T116" s="6" t="s">
        <v>92</v>
      </c>
      <c r="U116" s="8">
        <f>S116*Q116*P116</f>
        <v>154.96639999999999</v>
      </c>
      <c r="V116" s="3"/>
    </row>
    <row r="117" spans="1:22" ht="30" customHeight="1">
      <c r="A117" s="81"/>
      <c r="B117" s="81"/>
      <c r="C117" s="71"/>
      <c r="D117" s="81"/>
      <c r="E117" s="3" t="s">
        <v>4</v>
      </c>
      <c r="F117" s="3" t="s">
        <v>5</v>
      </c>
      <c r="G117" s="3" t="s">
        <v>89</v>
      </c>
      <c r="H117" s="81"/>
      <c r="I117" s="81"/>
      <c r="J117" s="81"/>
      <c r="M117" s="3" t="s">
        <v>75</v>
      </c>
      <c r="N117" s="3" t="s">
        <v>20</v>
      </c>
      <c r="O117" s="26" t="s">
        <v>222</v>
      </c>
      <c r="P117" s="3">
        <v>10</v>
      </c>
      <c r="Q117" s="3">
        <v>7.66</v>
      </c>
      <c r="R117" s="3" t="s">
        <v>75</v>
      </c>
      <c r="S117" s="3">
        <v>1.58</v>
      </c>
      <c r="T117" s="6" t="s">
        <v>92</v>
      </c>
      <c r="U117" s="8">
        <f t="shared" si="20"/>
        <v>121.02800000000001</v>
      </c>
      <c r="V117" s="3"/>
    </row>
    <row r="118" spans="1:22" ht="33.6" customHeight="1">
      <c r="A118" s="3"/>
      <c r="B118" s="3" t="s">
        <v>131</v>
      </c>
      <c r="C118" s="26" t="s">
        <v>221</v>
      </c>
      <c r="D118" s="81"/>
      <c r="E118" s="81"/>
      <c r="F118" s="81"/>
      <c r="G118" s="81"/>
      <c r="H118" s="81"/>
      <c r="I118" s="81"/>
      <c r="J118" s="81"/>
      <c r="M118" s="3" t="s">
        <v>75</v>
      </c>
      <c r="N118" s="3" t="s">
        <v>36</v>
      </c>
      <c r="O118" s="26" t="s">
        <v>222</v>
      </c>
      <c r="P118" s="3">
        <v>8</v>
      </c>
      <c r="Q118" s="3">
        <v>7.24</v>
      </c>
      <c r="R118" s="3" t="s">
        <v>75</v>
      </c>
      <c r="S118" s="3">
        <v>1.58</v>
      </c>
      <c r="T118" s="6" t="s">
        <v>92</v>
      </c>
      <c r="U118" s="8">
        <f t="shared" si="20"/>
        <v>91.513600000000011</v>
      </c>
      <c r="V118" s="8">
        <f>SUM(U113:U118)</f>
        <v>1385.028</v>
      </c>
    </row>
    <row r="119" spans="1:22" ht="33.6" customHeight="1">
      <c r="A119" s="3"/>
      <c r="B119" s="3" t="s">
        <v>135</v>
      </c>
      <c r="C119" s="26" t="s">
        <v>222</v>
      </c>
      <c r="D119" s="81"/>
      <c r="E119" s="81"/>
      <c r="F119" s="81"/>
      <c r="G119" s="81"/>
      <c r="H119" s="81"/>
      <c r="I119" s="81"/>
      <c r="J119" s="81"/>
      <c r="M119" s="3"/>
      <c r="N119" s="3" t="s">
        <v>128</v>
      </c>
      <c r="O119" s="26" t="s">
        <v>222</v>
      </c>
      <c r="P119" s="67"/>
      <c r="Q119" s="68"/>
      <c r="R119" s="68"/>
      <c r="S119" s="68"/>
      <c r="T119" s="68"/>
      <c r="U119" s="68"/>
      <c r="V119" s="69"/>
    </row>
    <row r="120" spans="1:22" ht="35.4" customHeight="1">
      <c r="A120" s="3" t="s">
        <v>75</v>
      </c>
      <c r="B120" s="3" t="s">
        <v>130</v>
      </c>
      <c r="C120" s="26" t="s">
        <v>222</v>
      </c>
      <c r="D120" s="3">
        <f>16*4</f>
        <v>64</v>
      </c>
      <c r="E120" s="3">
        <v>3.6</v>
      </c>
      <c r="F120" s="3" t="s">
        <v>75</v>
      </c>
      <c r="G120" s="3">
        <v>2</v>
      </c>
      <c r="H120" s="3" t="s">
        <v>92</v>
      </c>
      <c r="I120" s="8">
        <f>G120*E120*D120</f>
        <v>460.8</v>
      </c>
      <c r="J120" s="3"/>
      <c r="M120" s="3" t="s">
        <v>75</v>
      </c>
      <c r="N120" s="3" t="s">
        <v>126</v>
      </c>
      <c r="O120" s="26" t="s">
        <v>222</v>
      </c>
      <c r="P120" s="3">
        <v>42</v>
      </c>
      <c r="Q120" s="3">
        <v>3.8</v>
      </c>
      <c r="R120" s="3" t="s">
        <v>75</v>
      </c>
      <c r="S120" s="3">
        <v>1.21</v>
      </c>
      <c r="T120" s="6" t="s">
        <v>92</v>
      </c>
      <c r="U120" s="8">
        <f t="shared" si="20"/>
        <v>193.11599999999999</v>
      </c>
      <c r="V120" s="3"/>
    </row>
    <row r="121" spans="1:22" ht="30" customHeight="1">
      <c r="A121" s="3" t="s">
        <v>75</v>
      </c>
      <c r="B121" s="3" t="s">
        <v>132</v>
      </c>
      <c r="C121" s="26" t="s">
        <v>222</v>
      </c>
      <c r="D121" s="3">
        <f>14*4</f>
        <v>56</v>
      </c>
      <c r="E121" s="3">
        <v>3.95</v>
      </c>
      <c r="F121" s="3" t="s">
        <v>75</v>
      </c>
      <c r="G121" s="3">
        <v>2</v>
      </c>
      <c r="H121" s="3" t="s">
        <v>92</v>
      </c>
      <c r="I121" s="8">
        <f>G121*E121*D121</f>
        <v>442.40000000000003</v>
      </c>
      <c r="J121" s="3"/>
      <c r="M121" s="3" t="s">
        <v>75</v>
      </c>
      <c r="N121" s="3" t="s">
        <v>20</v>
      </c>
      <c r="O121" s="26" t="s">
        <v>222</v>
      </c>
      <c r="P121" s="3">
        <v>31</v>
      </c>
      <c r="Q121" s="3">
        <v>3.8</v>
      </c>
      <c r="R121" s="3" t="s">
        <v>75</v>
      </c>
      <c r="S121" s="3">
        <v>1.21</v>
      </c>
      <c r="T121" s="6" t="s">
        <v>92</v>
      </c>
      <c r="U121" s="8">
        <f t="shared" si="20"/>
        <v>142.53799999999998</v>
      </c>
      <c r="V121" s="8">
        <f>SUM(U120:U121)</f>
        <v>335.654</v>
      </c>
    </row>
    <row r="122" spans="1:22" ht="30" customHeight="1">
      <c r="A122" s="3" t="s">
        <v>75</v>
      </c>
      <c r="B122" s="3" t="s">
        <v>133</v>
      </c>
      <c r="C122" s="26" t="s">
        <v>222</v>
      </c>
      <c r="D122" s="3">
        <v>40</v>
      </c>
      <c r="E122" s="3">
        <v>3.95</v>
      </c>
      <c r="F122" s="3" t="s">
        <v>75</v>
      </c>
      <c r="G122" s="3">
        <v>2</v>
      </c>
      <c r="H122" s="3" t="s">
        <v>92</v>
      </c>
      <c r="I122" s="8">
        <f>G122*E122*D122</f>
        <v>316</v>
      </c>
      <c r="J122" s="8">
        <f>SUM(I120:I122)</f>
        <v>1219.2</v>
      </c>
      <c r="M122" s="3"/>
      <c r="N122" s="3" t="s">
        <v>129</v>
      </c>
      <c r="O122" s="26" t="s">
        <v>223</v>
      </c>
      <c r="P122" s="67"/>
      <c r="Q122" s="68"/>
      <c r="R122" s="68"/>
      <c r="S122" s="68"/>
      <c r="T122" s="68"/>
      <c r="U122" s="68"/>
      <c r="V122" s="69"/>
    </row>
    <row r="123" spans="1:22" ht="30" customHeight="1">
      <c r="A123" s="3"/>
      <c r="B123" s="3" t="s">
        <v>136</v>
      </c>
      <c r="C123" s="26" t="s">
        <v>222</v>
      </c>
      <c r="D123" s="81"/>
      <c r="E123" s="81"/>
      <c r="F123" s="81"/>
      <c r="G123" s="81"/>
      <c r="H123" s="81"/>
      <c r="I123" s="81"/>
      <c r="J123" s="81"/>
      <c r="M123" s="3" t="s">
        <v>75</v>
      </c>
      <c r="N123" s="3" t="s">
        <v>12</v>
      </c>
      <c r="O123" s="26" t="s">
        <v>223</v>
      </c>
      <c r="P123" s="3">
        <v>65</v>
      </c>
      <c r="Q123" s="3">
        <v>2.6</v>
      </c>
      <c r="R123" s="3" t="s">
        <v>75</v>
      </c>
      <c r="S123" s="3">
        <v>0.61699999999999999</v>
      </c>
      <c r="T123" s="6" t="s">
        <v>92</v>
      </c>
      <c r="U123" s="8">
        <f>P123*Q123*S123</f>
        <v>104.273</v>
      </c>
      <c r="V123" s="3"/>
    </row>
    <row r="124" spans="1:22" ht="30" customHeight="1">
      <c r="A124" s="3" t="s">
        <v>75</v>
      </c>
      <c r="B124" s="3" t="s">
        <v>134</v>
      </c>
      <c r="C124" s="26" t="s">
        <v>222</v>
      </c>
      <c r="D124" s="3">
        <f>4*8</f>
        <v>32</v>
      </c>
      <c r="E124" s="3">
        <v>4.0999999999999996</v>
      </c>
      <c r="F124" s="3" t="s">
        <v>75</v>
      </c>
      <c r="G124" s="3">
        <v>1.58</v>
      </c>
      <c r="H124" s="3" t="s">
        <v>92</v>
      </c>
      <c r="I124" s="8">
        <f>G124*E124*D124</f>
        <v>207.29599999999999</v>
      </c>
      <c r="J124" s="8">
        <f>SUM(I124)</f>
        <v>207.29599999999999</v>
      </c>
      <c r="M124" s="3" t="s">
        <v>75</v>
      </c>
      <c r="N124" s="3" t="s">
        <v>18</v>
      </c>
      <c r="O124" s="26" t="s">
        <v>223</v>
      </c>
      <c r="P124" s="3">
        <v>49</v>
      </c>
      <c r="Q124" s="3">
        <v>2.6</v>
      </c>
      <c r="R124" s="3" t="s">
        <v>75</v>
      </c>
      <c r="S124" s="3">
        <v>0.61699999999999999</v>
      </c>
      <c r="T124" s="6" t="s">
        <v>92</v>
      </c>
      <c r="U124" s="8">
        <f t="shared" ref="U124:U126" si="21">P124*Q124*S124</f>
        <v>78.605800000000002</v>
      </c>
      <c r="V124" s="3"/>
    </row>
    <row r="125" spans="1:22" ht="30" customHeight="1">
      <c r="A125" s="3"/>
      <c r="B125" s="3" t="s">
        <v>137</v>
      </c>
      <c r="C125" s="26" t="s">
        <v>223</v>
      </c>
      <c r="D125" s="81"/>
      <c r="E125" s="81"/>
      <c r="F125" s="81"/>
      <c r="G125" s="81"/>
      <c r="H125" s="81"/>
      <c r="I125" s="81"/>
      <c r="J125" s="81"/>
      <c r="M125" s="3" t="s">
        <v>75</v>
      </c>
      <c r="N125" s="3" t="s">
        <v>36</v>
      </c>
      <c r="O125" s="26" t="s">
        <v>223</v>
      </c>
      <c r="P125" s="3">
        <v>29</v>
      </c>
      <c r="Q125" s="3">
        <v>2.6</v>
      </c>
      <c r="R125" s="3" t="s">
        <v>75</v>
      </c>
      <c r="S125" s="3">
        <v>0.61699999999999999</v>
      </c>
      <c r="T125" s="6" t="s">
        <v>92</v>
      </c>
      <c r="U125" s="8">
        <f t="shared" si="21"/>
        <v>46.521800000000006</v>
      </c>
      <c r="V125" s="3"/>
    </row>
    <row r="126" spans="1:22" ht="30" customHeight="1">
      <c r="A126" s="3" t="s">
        <v>75</v>
      </c>
      <c r="B126" s="3" t="s">
        <v>130</v>
      </c>
      <c r="C126" s="26" t="s">
        <v>223</v>
      </c>
      <c r="D126" s="3">
        <v>13</v>
      </c>
      <c r="E126" s="3">
        <v>2.46</v>
      </c>
      <c r="F126" s="3" t="s">
        <v>75</v>
      </c>
      <c r="G126" s="3">
        <v>0.61699999999999999</v>
      </c>
      <c r="H126" s="3" t="s">
        <v>92</v>
      </c>
      <c r="I126" s="8">
        <f>G126*E126*D126</f>
        <v>19.731659999999998</v>
      </c>
      <c r="J126" s="3"/>
      <c r="M126" s="3" t="s">
        <v>75</v>
      </c>
      <c r="N126" s="3" t="s">
        <v>127</v>
      </c>
      <c r="O126" s="26" t="s">
        <v>223</v>
      </c>
      <c r="P126" s="3">
        <v>65</v>
      </c>
      <c r="Q126" s="3">
        <v>2.2000000000000002</v>
      </c>
      <c r="R126" s="3" t="s">
        <v>75</v>
      </c>
      <c r="S126" s="3">
        <v>0.61699999999999999</v>
      </c>
      <c r="T126" s="6" t="s">
        <v>92</v>
      </c>
      <c r="U126" s="8">
        <f t="shared" si="21"/>
        <v>88.230999999999995</v>
      </c>
      <c r="V126" s="8">
        <f>SUM(U123:U126)</f>
        <v>317.63160000000005</v>
      </c>
    </row>
    <row r="127" spans="1:22" ht="30" customHeight="1">
      <c r="A127" s="3" t="s">
        <v>75</v>
      </c>
      <c r="B127" s="3" t="s">
        <v>132</v>
      </c>
      <c r="C127" s="26" t="s">
        <v>223</v>
      </c>
      <c r="D127" s="3">
        <v>15</v>
      </c>
      <c r="E127" s="3">
        <v>2.46</v>
      </c>
      <c r="F127" s="3" t="s">
        <v>75</v>
      </c>
      <c r="G127" s="3">
        <v>0.61699999999999999</v>
      </c>
      <c r="H127" s="3" t="s">
        <v>92</v>
      </c>
      <c r="I127" s="8">
        <f t="shared" ref="I127:I128" si="22">G127*E127*D127</f>
        <v>22.767299999999999</v>
      </c>
      <c r="J127" s="3"/>
      <c r="M127" s="21"/>
      <c r="N127" s="21"/>
      <c r="O127" s="31"/>
      <c r="P127" s="21"/>
      <c r="Q127" s="21"/>
      <c r="R127" s="21"/>
      <c r="S127" s="21"/>
      <c r="T127" s="21"/>
      <c r="U127" s="21"/>
      <c r="V127" s="21"/>
    </row>
    <row r="128" spans="1:22" ht="38.4" customHeight="1">
      <c r="A128" s="3" t="s">
        <v>75</v>
      </c>
      <c r="B128" s="3" t="s">
        <v>133</v>
      </c>
      <c r="C128" s="26" t="s">
        <v>223</v>
      </c>
      <c r="D128" s="3">
        <v>15</v>
      </c>
      <c r="E128" s="3">
        <v>1.7</v>
      </c>
      <c r="F128" s="3" t="s">
        <v>75</v>
      </c>
      <c r="G128" s="3">
        <v>0.61699999999999999</v>
      </c>
      <c r="H128" s="3" t="s">
        <v>92</v>
      </c>
      <c r="I128" s="8">
        <f t="shared" si="22"/>
        <v>15.733499999999999</v>
      </c>
      <c r="J128" s="3"/>
      <c r="M128" s="81" t="s">
        <v>0</v>
      </c>
      <c r="N128" s="81" t="s">
        <v>1</v>
      </c>
      <c r="O128" s="70" t="s">
        <v>215</v>
      </c>
      <c r="P128" s="81" t="s">
        <v>2</v>
      </c>
      <c r="Q128" s="81" t="s">
        <v>88</v>
      </c>
      <c r="R128" s="81"/>
      <c r="S128" s="81"/>
      <c r="T128" s="81" t="s">
        <v>8</v>
      </c>
      <c r="U128" s="81" t="s">
        <v>7</v>
      </c>
      <c r="V128" s="81" t="s">
        <v>9</v>
      </c>
    </row>
    <row r="129" spans="1:22" ht="30" customHeight="1">
      <c r="A129" s="3" t="s">
        <v>75</v>
      </c>
      <c r="B129" s="3" t="s">
        <v>134</v>
      </c>
      <c r="C129" s="26" t="s">
        <v>223</v>
      </c>
      <c r="D129" s="3">
        <v>17</v>
      </c>
      <c r="E129" s="3">
        <v>1.04</v>
      </c>
      <c r="F129" s="3" t="s">
        <v>75</v>
      </c>
      <c r="G129" s="3">
        <v>0.61699999999999999</v>
      </c>
      <c r="H129" s="3" t="s">
        <v>92</v>
      </c>
      <c r="I129" s="8">
        <f>G129*E129*D129</f>
        <v>10.908560000000001</v>
      </c>
      <c r="J129" s="8">
        <f>SUM(I126:I129)</f>
        <v>69.141019999999997</v>
      </c>
      <c r="M129" s="81"/>
      <c r="N129" s="81"/>
      <c r="O129" s="71"/>
      <c r="P129" s="81"/>
      <c r="Q129" s="3" t="s">
        <v>4</v>
      </c>
      <c r="R129" s="3" t="s">
        <v>5</v>
      </c>
      <c r="S129" s="3" t="s">
        <v>89</v>
      </c>
      <c r="T129" s="81"/>
      <c r="U129" s="81"/>
      <c r="V129" s="81"/>
    </row>
    <row r="130" spans="1:22" ht="39" customHeight="1">
      <c r="A130" s="3"/>
      <c r="B130" s="3" t="s">
        <v>138</v>
      </c>
      <c r="C130" s="26"/>
      <c r="D130" s="81"/>
      <c r="E130" s="81"/>
      <c r="F130" s="81"/>
      <c r="G130" s="81"/>
      <c r="H130" s="81"/>
      <c r="I130" s="81"/>
      <c r="J130" s="81"/>
      <c r="M130" s="3"/>
      <c r="N130" s="3" t="s">
        <v>148</v>
      </c>
      <c r="O130" s="26" t="s">
        <v>221</v>
      </c>
      <c r="P130" s="81"/>
      <c r="Q130" s="81"/>
      <c r="R130" s="81"/>
      <c r="S130" s="81"/>
      <c r="T130" s="81"/>
      <c r="U130" s="81"/>
      <c r="V130" s="81"/>
    </row>
    <row r="131" spans="1:22" ht="28.8" customHeight="1">
      <c r="A131" s="3"/>
      <c r="B131" s="3" t="s">
        <v>135</v>
      </c>
      <c r="C131" s="26" t="s">
        <v>222</v>
      </c>
      <c r="D131" s="81"/>
      <c r="E131" s="81"/>
      <c r="F131" s="81"/>
      <c r="G131" s="81"/>
      <c r="H131" s="81"/>
      <c r="I131" s="81"/>
      <c r="J131" s="81"/>
      <c r="M131" s="3"/>
      <c r="N131" s="3" t="s">
        <v>135</v>
      </c>
      <c r="O131" s="26" t="s">
        <v>222</v>
      </c>
      <c r="P131" s="81"/>
      <c r="Q131" s="81"/>
      <c r="R131" s="81"/>
      <c r="S131" s="81"/>
      <c r="T131" s="81"/>
      <c r="U131" s="81"/>
      <c r="V131" s="81"/>
    </row>
    <row r="132" spans="1:22" ht="30" customHeight="1">
      <c r="A132" s="3" t="s">
        <v>75</v>
      </c>
      <c r="B132" s="3" t="s">
        <v>130</v>
      </c>
      <c r="C132" s="26" t="s">
        <v>222</v>
      </c>
      <c r="D132" s="3">
        <f>14*7</f>
        <v>98</v>
      </c>
      <c r="E132" s="3">
        <v>3.6</v>
      </c>
      <c r="F132" s="3" t="s">
        <v>75</v>
      </c>
      <c r="G132" s="3">
        <v>2</v>
      </c>
      <c r="H132" s="3" t="s">
        <v>92</v>
      </c>
      <c r="I132" s="8">
        <f>G132*E132*D132</f>
        <v>705.6</v>
      </c>
      <c r="J132" s="3"/>
      <c r="M132" s="3" t="s">
        <v>75</v>
      </c>
      <c r="N132" s="3" t="s">
        <v>141</v>
      </c>
      <c r="O132" s="26" t="s">
        <v>222</v>
      </c>
      <c r="P132" s="3">
        <v>18</v>
      </c>
      <c r="Q132" s="3">
        <v>6.13</v>
      </c>
      <c r="R132" s="3" t="s">
        <v>75</v>
      </c>
      <c r="S132" s="3">
        <v>2</v>
      </c>
      <c r="T132" s="3" t="s">
        <v>92</v>
      </c>
      <c r="U132" s="8">
        <f>S132*Q132*P132</f>
        <v>220.68</v>
      </c>
      <c r="V132" s="3"/>
    </row>
    <row r="133" spans="1:22" ht="30" customHeight="1">
      <c r="A133" s="3" t="s">
        <v>75</v>
      </c>
      <c r="B133" s="3" t="s">
        <v>132</v>
      </c>
      <c r="C133" s="26" t="s">
        <v>222</v>
      </c>
      <c r="D133" s="3">
        <f>12*7</f>
        <v>84</v>
      </c>
      <c r="E133" s="3">
        <v>3.95</v>
      </c>
      <c r="F133" s="3" t="s">
        <v>75</v>
      </c>
      <c r="G133" s="3">
        <v>2</v>
      </c>
      <c r="H133" s="3" t="s">
        <v>92</v>
      </c>
      <c r="I133" s="8">
        <f t="shared" ref="I133:I134" si="23">G133*E133*D133</f>
        <v>663.6</v>
      </c>
      <c r="J133" s="3"/>
      <c r="M133" s="3" t="s">
        <v>75</v>
      </c>
      <c r="N133" s="3" t="s">
        <v>142</v>
      </c>
      <c r="O133" s="26" t="s">
        <v>222</v>
      </c>
      <c r="P133" s="3">
        <v>18</v>
      </c>
      <c r="Q133" s="3">
        <v>15.41</v>
      </c>
      <c r="R133" s="3" t="s">
        <v>75</v>
      </c>
      <c r="S133" s="3">
        <v>2</v>
      </c>
      <c r="T133" s="3" t="s">
        <v>92</v>
      </c>
      <c r="U133" s="8">
        <f t="shared" ref="U133" si="24">S133*Q133*P133</f>
        <v>554.76</v>
      </c>
      <c r="V133" s="8">
        <f>SUM(U132:U133)</f>
        <v>775.44</v>
      </c>
    </row>
    <row r="134" spans="1:22" ht="30" customHeight="1">
      <c r="A134" s="3" t="s">
        <v>75</v>
      </c>
      <c r="B134" s="3" t="s">
        <v>133</v>
      </c>
      <c r="C134" s="26" t="s">
        <v>222</v>
      </c>
      <c r="D134" s="3">
        <f>10*7</f>
        <v>70</v>
      </c>
      <c r="E134" s="3">
        <v>3.15</v>
      </c>
      <c r="F134" s="3" t="s">
        <v>75</v>
      </c>
      <c r="G134" s="3">
        <v>2</v>
      </c>
      <c r="H134" s="3" t="s">
        <v>92</v>
      </c>
      <c r="I134" s="8">
        <f t="shared" si="23"/>
        <v>441</v>
      </c>
      <c r="J134" s="8">
        <f>SUM(I132:I134)</f>
        <v>1810.2</v>
      </c>
      <c r="M134" s="3"/>
      <c r="N134" s="3" t="s">
        <v>137</v>
      </c>
      <c r="O134" s="26" t="s">
        <v>223</v>
      </c>
      <c r="P134" s="81"/>
      <c r="Q134" s="81"/>
      <c r="R134" s="81"/>
      <c r="S134" s="81"/>
      <c r="T134" s="81"/>
      <c r="U134" s="81"/>
      <c r="V134" s="81"/>
    </row>
    <row r="135" spans="1:22" ht="30" customHeight="1">
      <c r="A135" s="3"/>
      <c r="B135" s="3" t="s">
        <v>139</v>
      </c>
      <c r="C135" s="26" t="s">
        <v>223</v>
      </c>
      <c r="D135" s="81"/>
      <c r="E135" s="81"/>
      <c r="F135" s="81"/>
      <c r="G135" s="81"/>
      <c r="H135" s="81"/>
      <c r="I135" s="81"/>
      <c r="J135" s="81"/>
      <c r="M135" s="3" t="s">
        <v>75</v>
      </c>
      <c r="N135" s="3" t="s">
        <v>141</v>
      </c>
      <c r="O135" s="26" t="s">
        <v>223</v>
      </c>
      <c r="P135" s="3">
        <f>3*30</f>
        <v>90</v>
      </c>
      <c r="Q135" s="3">
        <v>1.8</v>
      </c>
      <c r="R135" s="3" t="s">
        <v>75</v>
      </c>
      <c r="S135" s="3">
        <v>0.61699999999999999</v>
      </c>
      <c r="T135" s="3" t="s">
        <v>92</v>
      </c>
      <c r="U135" s="8">
        <f>S135*Q135*P135</f>
        <v>99.954000000000008</v>
      </c>
      <c r="V135" s="3"/>
    </row>
    <row r="136" spans="1:22" ht="30" customHeight="1">
      <c r="A136" s="3" t="s">
        <v>75</v>
      </c>
      <c r="B136" s="3" t="s">
        <v>130</v>
      </c>
      <c r="C136" s="26" t="s">
        <v>223</v>
      </c>
      <c r="D136" s="3">
        <v>13</v>
      </c>
      <c r="E136" s="3">
        <v>2.46</v>
      </c>
      <c r="F136" s="3" t="s">
        <v>75</v>
      </c>
      <c r="G136" s="3">
        <v>0.39500000000000002</v>
      </c>
      <c r="H136" s="3" t="s">
        <v>92</v>
      </c>
      <c r="I136" s="8">
        <f>G136*E136*D136</f>
        <v>12.632099999999999</v>
      </c>
      <c r="J136" s="3"/>
      <c r="M136" s="3" t="s">
        <v>75</v>
      </c>
      <c r="N136" s="3" t="s">
        <v>142</v>
      </c>
      <c r="O136" s="26" t="s">
        <v>223</v>
      </c>
      <c r="P136" s="3">
        <f>3*76</f>
        <v>228</v>
      </c>
      <c r="Q136" s="3">
        <v>1.8</v>
      </c>
      <c r="R136" s="3" t="s">
        <v>75</v>
      </c>
      <c r="S136" s="3">
        <v>0.61699999999999999</v>
      </c>
      <c r="T136" s="3" t="s">
        <v>92</v>
      </c>
      <c r="U136" s="8">
        <f t="shared" ref="U136" si="25">S136*Q136*P136</f>
        <v>253.21680000000001</v>
      </c>
      <c r="V136" s="8">
        <f>SUM(U135:U136)</f>
        <v>353.17079999999999</v>
      </c>
    </row>
    <row r="137" spans="1:22" ht="30" customHeight="1">
      <c r="A137" s="3" t="s">
        <v>75</v>
      </c>
      <c r="B137" s="3" t="s">
        <v>132</v>
      </c>
      <c r="C137" s="26" t="s">
        <v>223</v>
      </c>
      <c r="D137" s="3">
        <v>15</v>
      </c>
      <c r="E137" s="3">
        <v>2.46</v>
      </c>
      <c r="F137" s="3" t="s">
        <v>75</v>
      </c>
      <c r="G137" s="3">
        <v>0.39500000000000002</v>
      </c>
      <c r="H137" s="3" t="s">
        <v>92</v>
      </c>
      <c r="I137" s="8">
        <f>G137*E137*D137</f>
        <v>14.5755</v>
      </c>
      <c r="J137" s="3"/>
      <c r="M137" s="3"/>
      <c r="N137" s="3" t="s">
        <v>146</v>
      </c>
      <c r="O137" s="26" t="s">
        <v>223</v>
      </c>
      <c r="P137" s="81"/>
      <c r="Q137" s="81"/>
      <c r="R137" s="81"/>
      <c r="S137" s="81"/>
      <c r="T137" s="81"/>
      <c r="U137" s="81"/>
      <c r="V137" s="81"/>
    </row>
    <row r="138" spans="1:22" ht="30" customHeight="1">
      <c r="A138" s="3" t="s">
        <v>75</v>
      </c>
      <c r="B138" s="3" t="s">
        <v>133</v>
      </c>
      <c r="C138" s="26" t="s">
        <v>223</v>
      </c>
      <c r="D138" s="3">
        <v>15</v>
      </c>
      <c r="E138" s="3">
        <v>1.24</v>
      </c>
      <c r="F138" s="3" t="s">
        <v>75</v>
      </c>
      <c r="G138" s="3">
        <v>0.39500000000000002</v>
      </c>
      <c r="H138" s="3" t="s">
        <v>92</v>
      </c>
      <c r="I138" s="8">
        <f>G138*E138*D138</f>
        <v>7.3470000000000004</v>
      </c>
      <c r="J138" s="8">
        <f>SUM(I136:I138)</f>
        <v>34.554600000000001</v>
      </c>
      <c r="M138" s="3"/>
      <c r="N138" s="3" t="s">
        <v>135</v>
      </c>
      <c r="O138" s="26" t="s">
        <v>222</v>
      </c>
      <c r="P138" s="81"/>
      <c r="Q138" s="81"/>
      <c r="R138" s="81"/>
      <c r="S138" s="81"/>
      <c r="T138" s="81"/>
      <c r="U138" s="81"/>
      <c r="V138" s="81"/>
    </row>
    <row r="139" spans="1:22" ht="30" customHeight="1">
      <c r="A139" s="3"/>
      <c r="B139" s="3" t="s">
        <v>140</v>
      </c>
      <c r="C139" s="26"/>
      <c r="D139" s="81"/>
      <c r="E139" s="81"/>
      <c r="F139" s="81"/>
      <c r="G139" s="81"/>
      <c r="H139" s="81"/>
      <c r="I139" s="81"/>
      <c r="J139" s="81"/>
      <c r="M139" s="3" t="s">
        <v>75</v>
      </c>
      <c r="N139" s="3" t="s">
        <v>12</v>
      </c>
      <c r="O139" s="26" t="s">
        <v>222</v>
      </c>
      <c r="P139" s="3">
        <v>18</v>
      </c>
      <c r="Q139" s="3">
        <v>15.41</v>
      </c>
      <c r="R139" s="3" t="s">
        <v>75</v>
      </c>
      <c r="S139" s="3">
        <v>2</v>
      </c>
      <c r="T139" s="3" t="s">
        <v>92</v>
      </c>
      <c r="U139" s="8">
        <f>P139*Q139*S139</f>
        <v>554.76</v>
      </c>
      <c r="V139" s="3"/>
    </row>
    <row r="140" spans="1:22" ht="30" customHeight="1">
      <c r="A140" s="3"/>
      <c r="B140" s="3" t="s">
        <v>135</v>
      </c>
      <c r="C140" s="26" t="s">
        <v>222</v>
      </c>
      <c r="D140" s="81"/>
      <c r="E140" s="81"/>
      <c r="F140" s="81"/>
      <c r="G140" s="81"/>
      <c r="H140" s="81"/>
      <c r="I140" s="81"/>
      <c r="J140" s="81"/>
      <c r="M140" s="3" t="s">
        <v>75</v>
      </c>
      <c r="N140" s="3" t="s">
        <v>143</v>
      </c>
      <c r="O140" s="26" t="s">
        <v>222</v>
      </c>
      <c r="P140" s="3">
        <v>18</v>
      </c>
      <c r="Q140" s="3">
        <v>11.43</v>
      </c>
      <c r="R140" s="3" t="s">
        <v>75</v>
      </c>
      <c r="S140" s="3">
        <v>2</v>
      </c>
      <c r="T140" s="3" t="s">
        <v>92</v>
      </c>
      <c r="U140" s="8">
        <f t="shared" ref="U140:U143" si="26">P140*Q140*S140</f>
        <v>411.48</v>
      </c>
      <c r="V140" s="8"/>
    </row>
    <row r="141" spans="1:22" ht="30" customHeight="1">
      <c r="A141" s="3" t="s">
        <v>75</v>
      </c>
      <c r="B141" s="3" t="s">
        <v>130</v>
      </c>
      <c r="C141" s="26" t="s">
        <v>222</v>
      </c>
      <c r="D141" s="3">
        <f>3*12</f>
        <v>36</v>
      </c>
      <c r="E141" s="3">
        <v>3.6</v>
      </c>
      <c r="F141" s="3" t="s">
        <v>75</v>
      </c>
      <c r="G141" s="3">
        <v>2</v>
      </c>
      <c r="H141" s="3" t="s">
        <v>92</v>
      </c>
      <c r="I141" s="8">
        <f>G141*E141*D141</f>
        <v>259.2</v>
      </c>
      <c r="J141" s="3"/>
      <c r="M141" s="3"/>
      <c r="N141" s="3" t="s">
        <v>144</v>
      </c>
      <c r="O141" s="26" t="s">
        <v>222</v>
      </c>
      <c r="P141" s="3">
        <v>18</v>
      </c>
      <c r="Q141" s="3">
        <v>10.31</v>
      </c>
      <c r="R141" s="3"/>
      <c r="S141" s="3">
        <v>2</v>
      </c>
      <c r="T141" s="3" t="s">
        <v>92</v>
      </c>
      <c r="U141" s="8">
        <f t="shared" si="26"/>
        <v>371.16</v>
      </c>
      <c r="V141" s="3"/>
    </row>
    <row r="142" spans="1:22" ht="30" customHeight="1">
      <c r="A142" s="3" t="s">
        <v>75</v>
      </c>
      <c r="B142" s="3" t="s">
        <v>132</v>
      </c>
      <c r="C142" s="26" t="s">
        <v>222</v>
      </c>
      <c r="D142" s="3">
        <f>3*10</f>
        <v>30</v>
      </c>
      <c r="E142" s="3">
        <v>3.95</v>
      </c>
      <c r="F142" s="3" t="s">
        <v>75</v>
      </c>
      <c r="G142" s="3">
        <v>2</v>
      </c>
      <c r="H142" s="3" t="s">
        <v>92</v>
      </c>
      <c r="I142" s="8">
        <f t="shared" ref="I142:I143" si="27">G142*E142*D142</f>
        <v>237</v>
      </c>
      <c r="J142" s="3"/>
      <c r="M142" s="3" t="s">
        <v>75</v>
      </c>
      <c r="N142" s="3" t="s">
        <v>36</v>
      </c>
      <c r="O142" s="26" t="s">
        <v>222</v>
      </c>
      <c r="P142" s="3">
        <v>18</v>
      </c>
      <c r="Q142" s="3">
        <v>5.22</v>
      </c>
      <c r="R142" s="3" t="s">
        <v>75</v>
      </c>
      <c r="S142" s="3">
        <v>2</v>
      </c>
      <c r="T142" s="3" t="s">
        <v>92</v>
      </c>
      <c r="U142" s="8">
        <f t="shared" si="26"/>
        <v>187.92</v>
      </c>
      <c r="V142" s="3"/>
    </row>
    <row r="143" spans="1:22" ht="30" customHeight="1">
      <c r="A143" s="3" t="s">
        <v>75</v>
      </c>
      <c r="B143" s="3" t="s">
        <v>133</v>
      </c>
      <c r="C143" s="26" t="s">
        <v>222</v>
      </c>
      <c r="D143" s="3">
        <f>8*3</f>
        <v>24</v>
      </c>
      <c r="E143" s="3">
        <v>3.15</v>
      </c>
      <c r="F143" s="3" t="s">
        <v>75</v>
      </c>
      <c r="G143" s="3">
        <v>2</v>
      </c>
      <c r="H143" s="3" t="s">
        <v>92</v>
      </c>
      <c r="I143" s="8">
        <f t="shared" si="27"/>
        <v>151.19999999999999</v>
      </c>
      <c r="J143" s="8">
        <f>SUM(I141:I143)</f>
        <v>647.4</v>
      </c>
      <c r="M143" s="3" t="s">
        <v>75</v>
      </c>
      <c r="N143" s="3" t="s">
        <v>145</v>
      </c>
      <c r="O143" s="26" t="s">
        <v>222</v>
      </c>
      <c r="P143" s="3">
        <v>18</v>
      </c>
      <c r="Q143" s="3">
        <v>3.51</v>
      </c>
      <c r="R143" s="3" t="s">
        <v>75</v>
      </c>
      <c r="S143" s="3">
        <v>2</v>
      </c>
      <c r="T143" s="3" t="s">
        <v>92</v>
      </c>
      <c r="U143" s="8">
        <f t="shared" si="26"/>
        <v>126.35999999999999</v>
      </c>
      <c r="V143" s="8">
        <f>SUM(U139:U143)</f>
        <v>1651.68</v>
      </c>
    </row>
    <row r="144" spans="1:22" ht="30" customHeight="1">
      <c r="A144" s="3"/>
      <c r="B144" s="3" t="s">
        <v>139</v>
      </c>
      <c r="C144" s="26" t="s">
        <v>223</v>
      </c>
      <c r="D144" s="81"/>
      <c r="E144" s="81"/>
      <c r="F144" s="81"/>
      <c r="G144" s="81"/>
      <c r="H144" s="81"/>
      <c r="I144" s="81"/>
      <c r="J144" s="81"/>
      <c r="M144" s="3"/>
      <c r="N144" s="3" t="s">
        <v>137</v>
      </c>
      <c r="O144" s="26" t="s">
        <v>223</v>
      </c>
      <c r="P144" s="81"/>
      <c r="Q144" s="81"/>
      <c r="R144" s="81"/>
      <c r="S144" s="81"/>
      <c r="T144" s="81"/>
      <c r="U144" s="81"/>
      <c r="V144" s="81"/>
    </row>
    <row r="145" spans="1:22" ht="30" customHeight="1">
      <c r="A145" s="3" t="s">
        <v>75</v>
      </c>
      <c r="B145" s="3" t="s">
        <v>130</v>
      </c>
      <c r="C145" s="26" t="s">
        <v>223</v>
      </c>
      <c r="D145" s="3">
        <v>13</v>
      </c>
      <c r="E145" s="3">
        <v>2.46</v>
      </c>
      <c r="F145" s="3" t="s">
        <v>75</v>
      </c>
      <c r="G145" s="3">
        <v>0.39500000000000002</v>
      </c>
      <c r="H145" s="3" t="s">
        <v>92</v>
      </c>
      <c r="I145" s="8">
        <f>G145*E145*D145</f>
        <v>12.632099999999999</v>
      </c>
      <c r="J145" s="3"/>
      <c r="M145" s="3" t="s">
        <v>75</v>
      </c>
      <c r="N145" s="3" t="s">
        <v>12</v>
      </c>
      <c r="O145" s="26" t="s">
        <v>223</v>
      </c>
      <c r="P145" s="3">
        <f>3*30</f>
        <v>90</v>
      </c>
      <c r="Q145" s="3">
        <v>1.8</v>
      </c>
      <c r="R145" s="3" t="s">
        <v>75</v>
      </c>
      <c r="S145" s="3">
        <v>0.61699999999999999</v>
      </c>
      <c r="T145" s="3" t="s">
        <v>92</v>
      </c>
      <c r="U145" s="8">
        <f>P145*Q145*S145</f>
        <v>99.953999999999994</v>
      </c>
      <c r="V145" s="8"/>
    </row>
    <row r="146" spans="1:22" ht="30" customHeight="1">
      <c r="A146" s="3" t="s">
        <v>75</v>
      </c>
      <c r="B146" s="3" t="s">
        <v>132</v>
      </c>
      <c r="C146" s="26" t="s">
        <v>223</v>
      </c>
      <c r="D146" s="3">
        <v>15</v>
      </c>
      <c r="E146" s="3">
        <v>2.46</v>
      </c>
      <c r="F146" s="3" t="s">
        <v>75</v>
      </c>
      <c r="G146" s="3">
        <v>0.39500000000000002</v>
      </c>
      <c r="H146" s="3" t="s">
        <v>92</v>
      </c>
      <c r="I146" s="8">
        <f>G146*E146*D146</f>
        <v>14.5755</v>
      </c>
      <c r="J146" s="3"/>
      <c r="M146" s="3" t="s">
        <v>75</v>
      </c>
      <c r="N146" s="3" t="s">
        <v>143</v>
      </c>
      <c r="O146" s="26" t="s">
        <v>223</v>
      </c>
      <c r="P146" s="3">
        <f>3*56</f>
        <v>168</v>
      </c>
      <c r="Q146" s="3">
        <v>1.8</v>
      </c>
      <c r="R146" s="3" t="s">
        <v>75</v>
      </c>
      <c r="S146" s="3">
        <v>0.61699999999999999</v>
      </c>
      <c r="T146" s="3" t="s">
        <v>92</v>
      </c>
      <c r="U146" s="8">
        <f t="shared" ref="U146:U149" si="28">P146*Q146*S146</f>
        <v>186.58080000000001</v>
      </c>
      <c r="V146" s="3"/>
    </row>
    <row r="147" spans="1:22" ht="30" customHeight="1">
      <c r="A147" s="3" t="s">
        <v>75</v>
      </c>
      <c r="B147" s="3" t="s">
        <v>133</v>
      </c>
      <c r="C147" s="26" t="s">
        <v>223</v>
      </c>
      <c r="D147" s="3">
        <v>15</v>
      </c>
      <c r="E147" s="3">
        <v>1.24</v>
      </c>
      <c r="F147" s="3" t="s">
        <v>75</v>
      </c>
      <c r="G147" s="3">
        <v>0.39500000000000002</v>
      </c>
      <c r="H147" s="3" t="s">
        <v>92</v>
      </c>
      <c r="I147" s="8">
        <f>G147*E147*D147</f>
        <v>7.3470000000000004</v>
      </c>
      <c r="J147" s="8">
        <f>SUM(I145:I147)</f>
        <v>34.554600000000001</v>
      </c>
      <c r="M147" s="3" t="s">
        <v>75</v>
      </c>
      <c r="N147" s="3" t="s">
        <v>144</v>
      </c>
      <c r="O147" s="26" t="s">
        <v>223</v>
      </c>
      <c r="P147" s="3">
        <f>3*51</f>
        <v>153</v>
      </c>
      <c r="Q147" s="3">
        <v>1.8</v>
      </c>
      <c r="R147" s="3" t="s">
        <v>75</v>
      </c>
      <c r="S147" s="3">
        <v>0.61699999999999999</v>
      </c>
      <c r="T147" s="3" t="s">
        <v>92</v>
      </c>
      <c r="U147" s="8">
        <f t="shared" si="28"/>
        <v>169.92180000000002</v>
      </c>
      <c r="V147" s="3"/>
    </row>
    <row r="148" spans="1:22" ht="30" customHeight="1">
      <c r="M148" s="3" t="s">
        <v>75</v>
      </c>
      <c r="N148" s="3" t="s">
        <v>36</v>
      </c>
      <c r="O148" s="26" t="s">
        <v>223</v>
      </c>
      <c r="P148" s="3">
        <f>3*25</f>
        <v>75</v>
      </c>
      <c r="Q148" s="3">
        <v>1.8</v>
      </c>
      <c r="R148" s="3" t="s">
        <v>75</v>
      </c>
      <c r="S148" s="3">
        <v>0.61699999999999999</v>
      </c>
      <c r="T148" s="3" t="s">
        <v>92</v>
      </c>
      <c r="U148" s="8">
        <f t="shared" si="28"/>
        <v>83.295000000000002</v>
      </c>
      <c r="V148" s="3"/>
    </row>
    <row r="149" spans="1:22" ht="30" customHeight="1">
      <c r="A149" s="81" t="s">
        <v>0</v>
      </c>
      <c r="B149" s="81" t="s">
        <v>1</v>
      </c>
      <c r="C149" s="70" t="s">
        <v>215</v>
      </c>
      <c r="D149" s="81" t="s">
        <v>2</v>
      </c>
      <c r="E149" s="81" t="s">
        <v>88</v>
      </c>
      <c r="F149" s="81"/>
      <c r="G149" s="81"/>
      <c r="H149" s="81" t="s">
        <v>8</v>
      </c>
      <c r="I149" s="81" t="s">
        <v>7</v>
      </c>
      <c r="J149" s="81" t="s">
        <v>9</v>
      </c>
      <c r="M149" s="3" t="s">
        <v>75</v>
      </c>
      <c r="N149" s="3" t="s">
        <v>145</v>
      </c>
      <c r="O149" s="26" t="s">
        <v>223</v>
      </c>
      <c r="P149" s="3">
        <f>3*17</f>
        <v>51</v>
      </c>
      <c r="Q149" s="3">
        <v>1.8</v>
      </c>
      <c r="R149" s="3" t="s">
        <v>75</v>
      </c>
      <c r="S149" s="3">
        <v>0.61699999999999999</v>
      </c>
      <c r="T149" s="3" t="s">
        <v>92</v>
      </c>
      <c r="U149" s="8">
        <f t="shared" si="28"/>
        <v>56.640599999999999</v>
      </c>
      <c r="V149" s="8">
        <f>SUM(U145:U149)</f>
        <v>596.3922</v>
      </c>
    </row>
    <row r="150" spans="1:22" ht="30" customHeight="1">
      <c r="A150" s="81"/>
      <c r="B150" s="81"/>
      <c r="C150" s="71"/>
      <c r="D150" s="81"/>
      <c r="E150" s="3" t="s">
        <v>4</v>
      </c>
      <c r="F150" s="3" t="s">
        <v>5</v>
      </c>
      <c r="G150" s="3" t="s">
        <v>89</v>
      </c>
      <c r="H150" s="81"/>
      <c r="I150" s="81"/>
      <c r="J150" s="81"/>
      <c r="M150" s="3"/>
      <c r="N150" s="3" t="s">
        <v>147</v>
      </c>
      <c r="O150" s="26" t="s">
        <v>223</v>
      </c>
      <c r="P150" s="81"/>
      <c r="Q150" s="81"/>
      <c r="R150" s="81"/>
      <c r="S150" s="81"/>
      <c r="T150" s="81"/>
      <c r="U150" s="81"/>
      <c r="V150" s="81"/>
    </row>
    <row r="151" spans="1:22" ht="36.6" customHeight="1">
      <c r="A151" s="3"/>
      <c r="B151" s="3" t="s">
        <v>154</v>
      </c>
      <c r="C151" s="26" t="s">
        <v>221</v>
      </c>
      <c r="D151" s="81"/>
      <c r="E151" s="81"/>
      <c r="F151" s="81"/>
      <c r="G151" s="81"/>
      <c r="H151" s="81"/>
      <c r="I151" s="81"/>
      <c r="J151" s="81"/>
      <c r="M151" s="3"/>
      <c r="N151" s="3" t="s">
        <v>135</v>
      </c>
      <c r="O151" s="26" t="s">
        <v>222</v>
      </c>
      <c r="P151" s="81"/>
      <c r="Q151" s="81"/>
      <c r="R151" s="81"/>
      <c r="S151" s="81"/>
      <c r="T151" s="81"/>
      <c r="U151" s="81"/>
      <c r="V151" s="81"/>
    </row>
    <row r="152" spans="1:22" ht="30" customHeight="1">
      <c r="A152" s="3"/>
      <c r="B152" s="3" t="s">
        <v>162</v>
      </c>
      <c r="C152" s="26" t="s">
        <v>222</v>
      </c>
      <c r="D152" s="81"/>
      <c r="E152" s="81"/>
      <c r="F152" s="81"/>
      <c r="G152" s="81"/>
      <c r="H152" s="81"/>
      <c r="I152" s="81"/>
      <c r="J152" s="81"/>
      <c r="M152" s="3" t="s">
        <v>75</v>
      </c>
      <c r="N152" s="3" t="s">
        <v>20</v>
      </c>
      <c r="O152" s="26" t="s">
        <v>222</v>
      </c>
      <c r="P152" s="3">
        <v>18</v>
      </c>
      <c r="Q152" s="3">
        <v>7.61</v>
      </c>
      <c r="R152" s="3" t="s">
        <v>75</v>
      </c>
      <c r="S152" s="3">
        <v>2</v>
      </c>
      <c r="T152" s="3" t="s">
        <v>92</v>
      </c>
      <c r="U152" s="8">
        <f>P152*Q152*S152</f>
        <v>273.96000000000004</v>
      </c>
      <c r="V152" s="3"/>
    </row>
    <row r="153" spans="1:22" ht="30" customHeight="1">
      <c r="A153" s="3" t="s">
        <v>75</v>
      </c>
      <c r="B153" s="3" t="s">
        <v>155</v>
      </c>
      <c r="C153" s="26" t="s">
        <v>222</v>
      </c>
      <c r="D153" s="3">
        <v>8</v>
      </c>
      <c r="E153" s="3">
        <v>3.44</v>
      </c>
      <c r="F153" s="3" t="s">
        <v>75</v>
      </c>
      <c r="G153" s="3">
        <v>0.88800000000000001</v>
      </c>
      <c r="H153" s="3" t="s">
        <v>92</v>
      </c>
      <c r="I153" s="8">
        <f>G153*E153*D153</f>
        <v>24.437760000000001</v>
      </c>
      <c r="J153" s="3"/>
      <c r="M153" s="3" t="s">
        <v>75</v>
      </c>
      <c r="N153" s="3" t="s">
        <v>149</v>
      </c>
      <c r="O153" s="26" t="s">
        <v>222</v>
      </c>
      <c r="P153" s="3">
        <v>18</v>
      </c>
      <c r="Q153" s="3">
        <v>7.61</v>
      </c>
      <c r="R153" s="3" t="s">
        <v>75</v>
      </c>
      <c r="S153" s="3">
        <v>2</v>
      </c>
      <c r="T153" s="3" t="s">
        <v>92</v>
      </c>
      <c r="U153" s="8">
        <f t="shared" ref="U153:U154" si="29">P153*Q153*S153</f>
        <v>273.96000000000004</v>
      </c>
      <c r="V153" s="3"/>
    </row>
    <row r="154" spans="1:22" ht="30" customHeight="1">
      <c r="A154" s="3" t="s">
        <v>75</v>
      </c>
      <c r="B154" s="3" t="s">
        <v>156</v>
      </c>
      <c r="C154" s="26" t="s">
        <v>222</v>
      </c>
      <c r="D154" s="3">
        <v>8</v>
      </c>
      <c r="E154" s="3">
        <v>5.89</v>
      </c>
      <c r="F154" s="3" t="s">
        <v>75</v>
      </c>
      <c r="G154" s="3">
        <v>0.88800000000000001</v>
      </c>
      <c r="H154" s="3" t="s">
        <v>92</v>
      </c>
      <c r="I154" s="8">
        <f t="shared" ref="I154" si="30">G154*E154*D154</f>
        <v>41.842559999999999</v>
      </c>
      <c r="J154" s="3"/>
      <c r="M154" s="3" t="s">
        <v>75</v>
      </c>
      <c r="N154" s="3" t="s">
        <v>150</v>
      </c>
      <c r="O154" s="26" t="s">
        <v>222</v>
      </c>
      <c r="P154" s="3">
        <v>18</v>
      </c>
      <c r="Q154" s="3">
        <v>10.31</v>
      </c>
      <c r="R154" s="3"/>
      <c r="S154" s="3">
        <v>2</v>
      </c>
      <c r="T154" s="3" t="s">
        <v>92</v>
      </c>
      <c r="U154" s="8">
        <f t="shared" si="29"/>
        <v>371.16</v>
      </c>
      <c r="V154" s="8">
        <f>SUM(U152:U154)</f>
        <v>919.08000000000015</v>
      </c>
    </row>
    <row r="155" spans="1:22" ht="30" customHeight="1">
      <c r="A155" s="3" t="s">
        <v>75</v>
      </c>
      <c r="B155" s="3" t="s">
        <v>157</v>
      </c>
      <c r="C155" s="26" t="s">
        <v>222</v>
      </c>
      <c r="D155" s="3">
        <v>17</v>
      </c>
      <c r="E155" s="3">
        <v>1</v>
      </c>
      <c r="F155" s="3" t="s">
        <v>75</v>
      </c>
      <c r="G155" s="3">
        <v>0.88800000000000001</v>
      </c>
      <c r="H155" s="3" t="s">
        <v>92</v>
      </c>
      <c r="I155" s="8">
        <f>G155*E155*D155</f>
        <v>15.096</v>
      </c>
      <c r="J155" s="3"/>
      <c r="M155" s="3"/>
      <c r="N155" s="3" t="s">
        <v>137</v>
      </c>
      <c r="O155" s="26" t="s">
        <v>223</v>
      </c>
      <c r="P155" s="81"/>
      <c r="Q155" s="81"/>
      <c r="R155" s="81"/>
      <c r="S155" s="81"/>
      <c r="T155" s="81"/>
      <c r="U155" s="81"/>
      <c r="V155" s="81"/>
    </row>
    <row r="156" spans="1:22" ht="30" customHeight="1">
      <c r="A156" s="3" t="s">
        <v>75</v>
      </c>
      <c r="B156" s="3" t="s">
        <v>158</v>
      </c>
      <c r="C156" s="26" t="s">
        <v>222</v>
      </c>
      <c r="D156" s="3">
        <v>17</v>
      </c>
      <c r="E156" s="3">
        <v>1.1000000000000001</v>
      </c>
      <c r="F156" s="3" t="s">
        <v>75</v>
      </c>
      <c r="G156" s="3">
        <v>0.88800000000000001</v>
      </c>
      <c r="H156" s="3" t="s">
        <v>92</v>
      </c>
      <c r="I156" s="8">
        <f>G156*E156*D156</f>
        <v>16.605600000000003</v>
      </c>
      <c r="J156" s="8">
        <f>SUM(I153:I156)</f>
        <v>97.981920000000002</v>
      </c>
      <c r="M156" s="3" t="s">
        <v>75</v>
      </c>
      <c r="N156" s="3" t="s">
        <v>20</v>
      </c>
      <c r="O156" s="26" t="s">
        <v>223</v>
      </c>
      <c r="P156" s="3">
        <f>3*37</f>
        <v>111</v>
      </c>
      <c r="Q156" s="3">
        <v>1.8</v>
      </c>
      <c r="R156" s="3" t="s">
        <v>75</v>
      </c>
      <c r="S156" s="3">
        <v>0.61699999999999999</v>
      </c>
      <c r="T156" s="3" t="s">
        <v>92</v>
      </c>
      <c r="U156" s="8">
        <f>P156*Q156*S156</f>
        <v>123.2766</v>
      </c>
      <c r="V156" s="3"/>
    </row>
    <row r="157" spans="1:22" ht="30" customHeight="1">
      <c r="A157" s="3"/>
      <c r="B157" s="3" t="s">
        <v>163</v>
      </c>
      <c r="C157" s="26" t="s">
        <v>222</v>
      </c>
      <c r="D157" s="67"/>
      <c r="E157" s="68"/>
      <c r="F157" s="68"/>
      <c r="G157" s="68"/>
      <c r="H157" s="68"/>
      <c r="I157" s="68"/>
      <c r="J157" s="69"/>
      <c r="M157" s="3" t="s">
        <v>75</v>
      </c>
      <c r="N157" s="3" t="s">
        <v>149</v>
      </c>
      <c r="O157" s="26" t="s">
        <v>223</v>
      </c>
      <c r="P157" s="3">
        <f>3*37</f>
        <v>111</v>
      </c>
      <c r="Q157" s="3">
        <v>1.8</v>
      </c>
      <c r="R157" s="3" t="s">
        <v>75</v>
      </c>
      <c r="S157" s="3">
        <v>0.61699999999999999</v>
      </c>
      <c r="T157" s="3" t="s">
        <v>92</v>
      </c>
      <c r="U157" s="8">
        <f t="shared" ref="U157:U158" si="31">P157*Q157*S157</f>
        <v>123.2766</v>
      </c>
      <c r="V157" s="3"/>
    </row>
    <row r="158" spans="1:22" ht="30" customHeight="1">
      <c r="A158" s="3" t="s">
        <v>75</v>
      </c>
      <c r="B158" s="3" t="s">
        <v>159</v>
      </c>
      <c r="C158" s="26" t="s">
        <v>222</v>
      </c>
      <c r="D158" s="3">
        <v>16</v>
      </c>
      <c r="E158" s="3">
        <v>1.18</v>
      </c>
      <c r="F158" s="3" t="s">
        <v>75</v>
      </c>
      <c r="G158" s="3">
        <v>1.21</v>
      </c>
      <c r="H158" s="3" t="s">
        <v>92</v>
      </c>
      <c r="I158" s="8">
        <f>G158*E158*D158</f>
        <v>22.844799999999999</v>
      </c>
      <c r="J158" s="3"/>
      <c r="M158" s="3" t="s">
        <v>75</v>
      </c>
      <c r="N158" s="3" t="s">
        <v>150</v>
      </c>
      <c r="O158" s="26" t="s">
        <v>223</v>
      </c>
      <c r="P158" s="3">
        <f>3*51</f>
        <v>153</v>
      </c>
      <c r="Q158" s="3">
        <v>1.8</v>
      </c>
      <c r="R158" s="3" t="s">
        <v>75</v>
      </c>
      <c r="S158" s="3">
        <v>0.61699999999999999</v>
      </c>
      <c r="T158" s="3" t="s">
        <v>92</v>
      </c>
      <c r="U158" s="8">
        <f t="shared" si="31"/>
        <v>169.92180000000002</v>
      </c>
      <c r="V158" s="8">
        <f>SUM(U156:U158)</f>
        <v>416.47500000000002</v>
      </c>
    </row>
    <row r="159" spans="1:22" ht="30" customHeight="1">
      <c r="A159" s="3" t="s">
        <v>75</v>
      </c>
      <c r="B159" s="3" t="s">
        <v>160</v>
      </c>
      <c r="C159" s="26" t="s">
        <v>222</v>
      </c>
      <c r="D159" s="3">
        <v>20</v>
      </c>
      <c r="E159" s="3">
        <v>1.18</v>
      </c>
      <c r="F159" s="3" t="s">
        <v>75</v>
      </c>
      <c r="G159" s="3">
        <v>1.21</v>
      </c>
      <c r="H159" s="3" t="s">
        <v>92</v>
      </c>
      <c r="I159" s="8">
        <f>G159*E159*D159</f>
        <v>28.555999999999997</v>
      </c>
      <c r="J159" s="3"/>
      <c r="M159" s="3"/>
      <c r="N159" s="3" t="s">
        <v>151</v>
      </c>
      <c r="O159" s="26" t="s">
        <v>223</v>
      </c>
      <c r="P159" s="81"/>
      <c r="Q159" s="81"/>
      <c r="R159" s="81"/>
      <c r="S159" s="81"/>
      <c r="T159" s="81"/>
      <c r="U159" s="81"/>
      <c r="V159" s="81"/>
    </row>
    <row r="160" spans="1:22" ht="30" customHeight="1">
      <c r="A160" s="3" t="s">
        <v>75</v>
      </c>
      <c r="B160" s="3" t="s">
        <v>161</v>
      </c>
      <c r="C160" s="26" t="s">
        <v>222</v>
      </c>
      <c r="D160" s="3">
        <f>2*9</f>
        <v>18</v>
      </c>
      <c r="E160" s="3">
        <v>2.48</v>
      </c>
      <c r="F160" s="3" t="s">
        <v>75</v>
      </c>
      <c r="G160" s="3">
        <v>1.21</v>
      </c>
      <c r="H160" s="3" t="s">
        <v>92</v>
      </c>
      <c r="I160" s="8">
        <f>G160*E160*D160</f>
        <v>54.014399999999995</v>
      </c>
      <c r="J160" s="8">
        <f>SUM(I158:I160)</f>
        <v>105.4152</v>
      </c>
      <c r="M160" s="3"/>
      <c r="N160" s="3" t="s">
        <v>135</v>
      </c>
      <c r="O160" s="26" t="s">
        <v>222</v>
      </c>
      <c r="P160" s="81"/>
      <c r="Q160" s="81"/>
      <c r="R160" s="81"/>
      <c r="S160" s="81"/>
      <c r="T160" s="81"/>
      <c r="U160" s="81"/>
      <c r="V160" s="81"/>
    </row>
    <row r="161" spans="1:22" ht="36" customHeight="1">
      <c r="A161" s="3"/>
      <c r="B161" s="3" t="s">
        <v>162</v>
      </c>
      <c r="C161" s="26" t="s">
        <v>222</v>
      </c>
      <c r="D161" s="81"/>
      <c r="E161" s="81"/>
      <c r="F161" s="81"/>
      <c r="G161" s="81"/>
      <c r="H161" s="81"/>
      <c r="I161" s="81"/>
      <c r="J161" s="81"/>
      <c r="M161" s="3" t="s">
        <v>75</v>
      </c>
      <c r="N161" s="3" t="s">
        <v>152</v>
      </c>
      <c r="O161" s="26" t="s">
        <v>222</v>
      </c>
      <c r="P161" s="3">
        <v>12</v>
      </c>
      <c r="Q161" s="3">
        <v>6.11</v>
      </c>
      <c r="R161" s="3" t="s">
        <v>75</v>
      </c>
      <c r="S161" s="3">
        <v>2</v>
      </c>
      <c r="T161" s="3" t="s">
        <v>92</v>
      </c>
      <c r="U161" s="8">
        <f>P161*Q161*S161</f>
        <v>146.64000000000001</v>
      </c>
      <c r="V161" s="3"/>
    </row>
    <row r="162" spans="1:22" ht="37.200000000000003" customHeight="1">
      <c r="A162" s="3" t="s">
        <v>75</v>
      </c>
      <c r="B162" s="3" t="s">
        <v>164</v>
      </c>
      <c r="C162" s="26" t="s">
        <v>222</v>
      </c>
      <c r="D162" s="3" t="s">
        <v>75</v>
      </c>
      <c r="E162" s="3" t="s">
        <v>75</v>
      </c>
      <c r="F162" s="3" t="s">
        <v>75</v>
      </c>
      <c r="G162" s="3" t="s">
        <v>75</v>
      </c>
      <c r="H162" s="3" t="s">
        <v>92</v>
      </c>
      <c r="I162" s="3">
        <f>5*I154+I153</f>
        <v>233.65055999999998</v>
      </c>
      <c r="J162" s="4"/>
      <c r="M162" s="3" t="s">
        <v>75</v>
      </c>
      <c r="N162" s="3" t="s">
        <v>153</v>
      </c>
      <c r="O162" s="26" t="s">
        <v>222</v>
      </c>
      <c r="P162" s="3">
        <v>12</v>
      </c>
      <c r="Q162" s="3">
        <v>3.51</v>
      </c>
      <c r="R162" s="3" t="s">
        <v>75</v>
      </c>
      <c r="S162" s="3">
        <v>2</v>
      </c>
      <c r="T162" s="3" t="s">
        <v>92</v>
      </c>
      <c r="U162" s="8">
        <f t="shared" ref="U162" si="32">P162*Q162*S162</f>
        <v>84.24</v>
      </c>
      <c r="V162" s="8">
        <f>SUM(U161:U162)</f>
        <v>230.88</v>
      </c>
    </row>
    <row r="163" spans="1:22" ht="34.799999999999997" customHeight="1">
      <c r="A163" s="3" t="s">
        <v>75</v>
      </c>
      <c r="B163" s="3" t="s">
        <v>165</v>
      </c>
      <c r="C163" s="26" t="s">
        <v>222</v>
      </c>
      <c r="D163" s="3" t="s">
        <v>75</v>
      </c>
      <c r="E163" s="3" t="s">
        <v>75</v>
      </c>
      <c r="F163" s="3" t="s">
        <v>75</v>
      </c>
      <c r="G163" s="3" t="s">
        <v>75</v>
      </c>
      <c r="H163" s="3" t="s">
        <v>92</v>
      </c>
      <c r="I163" s="3">
        <f>3*I155+3*I156*2</f>
        <v>144.92160000000001</v>
      </c>
      <c r="J163" s="8">
        <f>SUM(I162:I163)</f>
        <v>378.57216</v>
      </c>
      <c r="M163" s="3"/>
      <c r="N163" s="3" t="s">
        <v>137</v>
      </c>
      <c r="O163" s="26" t="s">
        <v>223</v>
      </c>
      <c r="P163" s="81"/>
      <c r="Q163" s="81"/>
      <c r="R163" s="81"/>
      <c r="S163" s="81"/>
      <c r="T163" s="81"/>
      <c r="U163" s="81"/>
      <c r="V163" s="81"/>
    </row>
    <row r="164" spans="1:22" ht="34.799999999999997" customHeight="1">
      <c r="A164" s="3"/>
      <c r="B164" s="3" t="s">
        <v>163</v>
      </c>
      <c r="C164" s="26" t="s">
        <v>222</v>
      </c>
      <c r="D164" s="67"/>
      <c r="E164" s="68"/>
      <c r="F164" s="68"/>
      <c r="G164" s="68"/>
      <c r="H164" s="68"/>
      <c r="I164" s="68"/>
      <c r="J164" s="69"/>
      <c r="M164" s="3" t="s">
        <v>75</v>
      </c>
      <c r="N164" s="3" t="s">
        <v>152</v>
      </c>
      <c r="O164" s="26" t="s">
        <v>223</v>
      </c>
      <c r="P164" s="3">
        <f>2*30</f>
        <v>60</v>
      </c>
      <c r="Q164" s="3">
        <v>1.8</v>
      </c>
      <c r="R164" s="3" t="s">
        <v>75</v>
      </c>
      <c r="S164" s="3">
        <v>0.61699999999999999</v>
      </c>
      <c r="T164" s="3" t="s">
        <v>92</v>
      </c>
      <c r="U164" s="8">
        <f>P164*Q164*S164</f>
        <v>66.635999999999996</v>
      </c>
      <c r="V164" s="3"/>
    </row>
    <row r="165" spans="1:22" ht="37.200000000000003" customHeight="1">
      <c r="A165" s="3" t="s">
        <v>75</v>
      </c>
      <c r="B165" s="3" t="s">
        <v>166</v>
      </c>
      <c r="C165" s="26" t="s">
        <v>222</v>
      </c>
      <c r="D165" s="3" t="s">
        <v>75</v>
      </c>
      <c r="E165" s="3" t="s">
        <v>75</v>
      </c>
      <c r="F165" s="3" t="s">
        <v>75</v>
      </c>
      <c r="G165" s="3" t="s">
        <v>75</v>
      </c>
      <c r="H165" s="3" t="s">
        <v>92</v>
      </c>
      <c r="I165" s="8">
        <f>3*I158+3*I159</f>
        <v>154.20240000000001</v>
      </c>
      <c r="J165" s="3"/>
      <c r="M165" s="3" t="s">
        <v>75</v>
      </c>
      <c r="N165" s="3" t="s">
        <v>153</v>
      </c>
      <c r="O165" s="26" t="s">
        <v>223</v>
      </c>
      <c r="P165" s="3">
        <f>2*17</f>
        <v>34</v>
      </c>
      <c r="Q165" s="3">
        <v>1.8</v>
      </c>
      <c r="R165" s="3" t="s">
        <v>75</v>
      </c>
      <c r="S165" s="3">
        <v>0.61699999999999999</v>
      </c>
      <c r="T165" s="3" t="s">
        <v>92</v>
      </c>
      <c r="U165" s="8">
        <f>P165*Q165*S165</f>
        <v>37.760400000000004</v>
      </c>
      <c r="V165" s="8">
        <f>SUM(U164:U165)</f>
        <v>104.3964</v>
      </c>
    </row>
    <row r="166" spans="1:22" ht="30" customHeight="1">
      <c r="A166" s="3" t="s">
        <v>75</v>
      </c>
      <c r="B166" s="3" t="s">
        <v>161</v>
      </c>
      <c r="C166" s="26" t="s">
        <v>222</v>
      </c>
      <c r="D166" s="3" t="s">
        <v>75</v>
      </c>
      <c r="E166" s="3" t="s">
        <v>75</v>
      </c>
      <c r="F166" s="3" t="s">
        <v>75</v>
      </c>
      <c r="G166" s="3" t="s">
        <v>75</v>
      </c>
      <c r="H166" s="3" t="s">
        <v>92</v>
      </c>
      <c r="I166" s="8">
        <f>6*I160</f>
        <v>324.08639999999997</v>
      </c>
      <c r="J166" s="8">
        <f>SUM(I165:I166)</f>
        <v>478.28879999999998</v>
      </c>
    </row>
    <row r="168" spans="1:22" ht="25.8" customHeight="1">
      <c r="M168" s="81" t="s">
        <v>0</v>
      </c>
      <c r="N168" s="81" t="s">
        <v>1</v>
      </c>
      <c r="O168" s="70" t="s">
        <v>215</v>
      </c>
      <c r="P168" s="81" t="s">
        <v>2</v>
      </c>
      <c r="Q168" s="81" t="s">
        <v>88</v>
      </c>
      <c r="R168" s="81"/>
      <c r="S168" s="81"/>
      <c r="T168" s="81" t="s">
        <v>8</v>
      </c>
      <c r="U168" s="81" t="s">
        <v>7</v>
      </c>
      <c r="V168" s="81" t="s">
        <v>9</v>
      </c>
    </row>
    <row r="169" spans="1:22" ht="33" customHeight="1">
      <c r="A169" s="65" t="s">
        <v>0</v>
      </c>
      <c r="B169" s="65" t="s">
        <v>1</v>
      </c>
      <c r="C169" s="70" t="s">
        <v>215</v>
      </c>
      <c r="D169" s="65" t="s">
        <v>2</v>
      </c>
      <c r="E169" s="67" t="s">
        <v>3</v>
      </c>
      <c r="F169" s="68"/>
      <c r="G169" s="69"/>
      <c r="H169" s="65" t="s">
        <v>8</v>
      </c>
      <c r="I169" s="65" t="s">
        <v>7</v>
      </c>
      <c r="J169" s="65" t="s">
        <v>9</v>
      </c>
      <c r="M169" s="81"/>
      <c r="N169" s="81"/>
      <c r="O169" s="71"/>
      <c r="P169" s="81"/>
      <c r="Q169" s="3" t="s">
        <v>4</v>
      </c>
      <c r="R169" s="3" t="s">
        <v>5</v>
      </c>
      <c r="S169" s="3" t="s">
        <v>189</v>
      </c>
      <c r="T169" s="81"/>
      <c r="U169" s="81"/>
      <c r="V169" s="81"/>
    </row>
    <row r="170" spans="1:22" ht="33" customHeight="1">
      <c r="A170" s="66"/>
      <c r="B170" s="66"/>
      <c r="C170" s="71"/>
      <c r="D170" s="66"/>
      <c r="E170" s="3" t="s">
        <v>4</v>
      </c>
      <c r="F170" s="3" t="s">
        <v>5</v>
      </c>
      <c r="G170" s="3" t="s">
        <v>6</v>
      </c>
      <c r="H170" s="66"/>
      <c r="I170" s="66"/>
      <c r="J170" s="66"/>
      <c r="M170" s="3"/>
      <c r="N170" s="3" t="s">
        <v>181</v>
      </c>
      <c r="O170" s="26"/>
      <c r="P170" s="81"/>
      <c r="Q170" s="81"/>
      <c r="R170" s="81"/>
      <c r="S170" s="81"/>
      <c r="T170" s="81"/>
      <c r="U170" s="81"/>
      <c r="V170" s="81"/>
    </row>
    <row r="171" spans="1:22" ht="53.4" customHeight="1">
      <c r="A171" s="3"/>
      <c r="B171" s="3" t="s">
        <v>169</v>
      </c>
      <c r="C171" s="26" t="s">
        <v>232</v>
      </c>
      <c r="D171" s="67"/>
      <c r="E171" s="68"/>
      <c r="F171" s="68"/>
      <c r="G171" s="68"/>
      <c r="H171" s="68"/>
      <c r="I171" s="68"/>
      <c r="J171" s="69"/>
      <c r="M171" s="3"/>
      <c r="N171" s="3" t="s">
        <v>182</v>
      </c>
      <c r="O171" s="26" t="s">
        <v>236</v>
      </c>
      <c r="P171" s="81"/>
      <c r="Q171" s="81"/>
      <c r="R171" s="81"/>
      <c r="S171" s="81"/>
      <c r="T171" s="81"/>
      <c r="U171" s="81"/>
      <c r="V171" s="81"/>
    </row>
    <row r="172" spans="1:22" ht="30" customHeight="1">
      <c r="A172" s="3"/>
      <c r="B172" s="3" t="s">
        <v>167</v>
      </c>
      <c r="C172" s="30" t="s">
        <v>233</v>
      </c>
      <c r="D172" s="67"/>
      <c r="E172" s="68"/>
      <c r="F172" s="68"/>
      <c r="G172" s="68"/>
      <c r="H172" s="68"/>
      <c r="I172" s="68"/>
      <c r="J172" s="69"/>
      <c r="M172" s="3"/>
      <c r="N172" s="3" t="s">
        <v>183</v>
      </c>
      <c r="O172" s="26" t="s">
        <v>235</v>
      </c>
      <c r="P172" s="67"/>
      <c r="Q172" s="68"/>
      <c r="R172" s="68"/>
      <c r="S172" s="68"/>
      <c r="T172" s="68"/>
      <c r="U172" s="68"/>
      <c r="V172" s="69"/>
    </row>
    <row r="173" spans="1:22" ht="30" customHeight="1">
      <c r="A173" s="3" t="s">
        <v>75</v>
      </c>
      <c r="B173" s="3" t="s">
        <v>168</v>
      </c>
      <c r="C173" s="30" t="s">
        <v>233</v>
      </c>
      <c r="D173" s="3">
        <v>1</v>
      </c>
      <c r="E173" s="3">
        <v>7.3</v>
      </c>
      <c r="F173" s="3" t="s">
        <v>75</v>
      </c>
      <c r="G173" s="3">
        <v>6.7</v>
      </c>
      <c r="H173" s="6" t="s">
        <v>44</v>
      </c>
      <c r="I173" s="8">
        <f>D173*E173*G173</f>
        <v>48.91</v>
      </c>
      <c r="J173" s="8"/>
      <c r="M173" s="3" t="s">
        <v>75</v>
      </c>
      <c r="N173" s="3" t="s">
        <v>184</v>
      </c>
      <c r="O173" s="26" t="s">
        <v>235</v>
      </c>
      <c r="P173" s="3">
        <v>30</v>
      </c>
      <c r="Q173" s="3">
        <v>1.2</v>
      </c>
      <c r="R173" s="3" t="s">
        <v>75</v>
      </c>
      <c r="S173" s="3">
        <v>2.31</v>
      </c>
      <c r="T173" s="3" t="s">
        <v>92</v>
      </c>
      <c r="U173" s="8">
        <f t="shared" ref="U173" si="33">S173*Q173*P173</f>
        <v>83.16</v>
      </c>
      <c r="V173" s="3"/>
    </row>
    <row r="174" spans="1:22" ht="30" customHeight="1">
      <c r="A174" s="3" t="s">
        <v>75</v>
      </c>
      <c r="B174" s="3" t="s">
        <v>171</v>
      </c>
      <c r="C174" s="30" t="s">
        <v>233</v>
      </c>
      <c r="D174" s="3">
        <v>-6</v>
      </c>
      <c r="E174" s="3">
        <v>1.5</v>
      </c>
      <c r="F174" s="3" t="s">
        <v>75</v>
      </c>
      <c r="G174" s="3">
        <v>1.2</v>
      </c>
      <c r="H174" s="6" t="s">
        <v>44</v>
      </c>
      <c r="I174" s="8">
        <f>D174*E174*G174</f>
        <v>-10.799999999999999</v>
      </c>
      <c r="J174" s="8">
        <f>SUM(I173:I174)</f>
        <v>38.11</v>
      </c>
      <c r="M174" s="3" t="s">
        <v>75</v>
      </c>
      <c r="N174" s="3" t="s">
        <v>185</v>
      </c>
      <c r="O174" s="26" t="s">
        <v>235</v>
      </c>
      <c r="P174" s="3">
        <v>30</v>
      </c>
      <c r="Q174" s="3">
        <v>1.44</v>
      </c>
      <c r="R174" s="3" t="s">
        <v>75</v>
      </c>
      <c r="S174" s="3">
        <v>2.31</v>
      </c>
      <c r="T174" s="3" t="s">
        <v>92</v>
      </c>
      <c r="U174" s="8">
        <f>S174*Q174*P174</f>
        <v>99.792000000000002</v>
      </c>
      <c r="V174" s="3"/>
    </row>
    <row r="175" spans="1:22" ht="44.4" customHeight="1">
      <c r="A175" s="3"/>
      <c r="B175" s="3" t="s">
        <v>170</v>
      </c>
      <c r="C175" s="26" t="s">
        <v>241</v>
      </c>
      <c r="D175" s="67" t="s">
        <v>286</v>
      </c>
      <c r="E175" s="68"/>
      <c r="F175" s="68"/>
      <c r="G175" s="68"/>
      <c r="H175" s="68"/>
      <c r="I175" s="68"/>
      <c r="J175" s="69"/>
      <c r="M175" s="3"/>
      <c r="N175" s="3" t="s">
        <v>186</v>
      </c>
      <c r="O175" s="26" t="s">
        <v>235</v>
      </c>
      <c r="P175" s="67"/>
      <c r="Q175" s="68"/>
      <c r="R175" s="68"/>
      <c r="S175" s="68"/>
      <c r="T175" s="68"/>
      <c r="U175" s="68"/>
      <c r="V175" s="69"/>
    </row>
    <row r="176" spans="1:22" ht="30" customHeight="1">
      <c r="A176" s="3" t="s">
        <v>75</v>
      </c>
      <c r="B176" s="3" t="s">
        <v>172</v>
      </c>
      <c r="C176" s="30" t="s">
        <v>240</v>
      </c>
      <c r="D176" s="3">
        <v>1</v>
      </c>
      <c r="E176" s="3">
        <v>15.08</v>
      </c>
      <c r="F176" s="3"/>
      <c r="G176" s="3">
        <v>6.7</v>
      </c>
      <c r="H176" s="6" t="s">
        <v>44</v>
      </c>
      <c r="I176" s="8">
        <f>D176*E176*G176</f>
        <v>101.036</v>
      </c>
      <c r="J176" s="8"/>
      <c r="M176" s="3" t="s">
        <v>75</v>
      </c>
      <c r="N176" s="3" t="s">
        <v>184</v>
      </c>
      <c r="O176" s="26" t="s">
        <v>235</v>
      </c>
      <c r="P176" s="3">
        <v>16</v>
      </c>
      <c r="Q176" s="3">
        <v>1.2</v>
      </c>
      <c r="R176" s="3" t="s">
        <v>75</v>
      </c>
      <c r="S176" s="3">
        <v>2.31</v>
      </c>
      <c r="T176" s="3" t="s">
        <v>92</v>
      </c>
      <c r="U176" s="8">
        <f>S176*Q176*P176</f>
        <v>44.351999999999997</v>
      </c>
      <c r="V176" s="3"/>
    </row>
    <row r="177" spans="1:22" ht="30" customHeight="1">
      <c r="A177" s="3" t="s">
        <v>75</v>
      </c>
      <c r="B177" s="3" t="s">
        <v>173</v>
      </c>
      <c r="C177" s="30" t="s">
        <v>240</v>
      </c>
      <c r="D177" s="3">
        <v>1</v>
      </c>
      <c r="E177" s="3">
        <v>10</v>
      </c>
      <c r="F177" s="3"/>
      <c r="G177" s="3">
        <v>6.7</v>
      </c>
      <c r="H177" s="6" t="s">
        <v>44</v>
      </c>
      <c r="I177" s="8">
        <f>D177*E177*G177</f>
        <v>67</v>
      </c>
      <c r="J177" s="4"/>
      <c r="M177" s="3" t="s">
        <v>75</v>
      </c>
      <c r="N177" s="3" t="s">
        <v>185</v>
      </c>
      <c r="O177" s="26" t="s">
        <v>235</v>
      </c>
      <c r="P177" s="3">
        <v>16</v>
      </c>
      <c r="Q177" s="3">
        <v>0.94</v>
      </c>
      <c r="R177" s="3" t="s">
        <v>75</v>
      </c>
      <c r="S177" s="3">
        <v>2.31</v>
      </c>
      <c r="T177" s="3" t="s">
        <v>92</v>
      </c>
      <c r="U177" s="8">
        <f>S177*Q177*P177</f>
        <v>34.742399999999996</v>
      </c>
      <c r="V177" s="3"/>
    </row>
    <row r="178" spans="1:22" ht="30" customHeight="1">
      <c r="A178" s="3" t="s">
        <v>75</v>
      </c>
      <c r="B178" s="3" t="s">
        <v>174</v>
      </c>
      <c r="C178" s="30" t="s">
        <v>240</v>
      </c>
      <c r="D178" s="3">
        <v>1</v>
      </c>
      <c r="E178" s="3">
        <v>11.1</v>
      </c>
      <c r="F178" s="3"/>
      <c r="G178" s="3">
        <v>6.7</v>
      </c>
      <c r="H178" s="6" t="s">
        <v>44</v>
      </c>
      <c r="I178" s="8">
        <f>D178*E178*G178</f>
        <v>74.37</v>
      </c>
      <c r="J178" s="4"/>
      <c r="M178" s="3"/>
      <c r="N178" s="3" t="s">
        <v>187</v>
      </c>
      <c r="O178" s="26" t="s">
        <v>235</v>
      </c>
      <c r="P178" s="67"/>
      <c r="Q178" s="68"/>
      <c r="R178" s="68"/>
      <c r="S178" s="68"/>
      <c r="T178" s="68"/>
      <c r="U178" s="68"/>
      <c r="V178" s="69"/>
    </row>
    <row r="179" spans="1:22" ht="30" customHeight="1">
      <c r="A179" s="3" t="s">
        <v>75</v>
      </c>
      <c r="B179" s="3" t="s">
        <v>176</v>
      </c>
      <c r="C179" s="30" t="s">
        <v>240</v>
      </c>
      <c r="D179" s="3">
        <v>-6</v>
      </c>
      <c r="E179" s="3">
        <v>1</v>
      </c>
      <c r="F179" s="3"/>
      <c r="G179" s="3">
        <v>1.2</v>
      </c>
      <c r="H179" s="6" t="s">
        <v>44</v>
      </c>
      <c r="I179" s="8">
        <f>D179*E179*G179</f>
        <v>-7.1999999999999993</v>
      </c>
      <c r="J179" s="4"/>
      <c r="M179" s="3" t="s">
        <v>75</v>
      </c>
      <c r="N179" s="3" t="s">
        <v>184</v>
      </c>
      <c r="O179" s="26" t="s">
        <v>235</v>
      </c>
      <c r="P179" s="3">
        <v>6</v>
      </c>
      <c r="Q179" s="3">
        <v>0.5</v>
      </c>
      <c r="R179" s="3" t="s">
        <v>75</v>
      </c>
      <c r="S179" s="3">
        <v>2.31</v>
      </c>
      <c r="T179" s="3" t="s">
        <v>92</v>
      </c>
      <c r="U179" s="8">
        <f>S179*Q179*P179</f>
        <v>6.93</v>
      </c>
      <c r="V179" s="3"/>
    </row>
    <row r="180" spans="1:22" ht="30" customHeight="1">
      <c r="A180" s="3" t="s">
        <v>75</v>
      </c>
      <c r="B180" s="3" t="s">
        <v>177</v>
      </c>
      <c r="C180" s="30" t="s">
        <v>240</v>
      </c>
      <c r="D180" s="3">
        <v>-3</v>
      </c>
      <c r="E180" s="3">
        <v>0.8</v>
      </c>
      <c r="F180" s="3"/>
      <c r="G180" s="3">
        <v>0.5</v>
      </c>
      <c r="H180" s="6" t="s">
        <v>44</v>
      </c>
      <c r="I180" s="8">
        <f>D180*E180*G180</f>
        <v>-1.2000000000000002</v>
      </c>
      <c r="J180" s="4"/>
      <c r="M180" s="3" t="s">
        <v>75</v>
      </c>
      <c r="N180" s="3" t="s">
        <v>185</v>
      </c>
      <c r="O180" s="26" t="s">
        <v>235</v>
      </c>
      <c r="P180" s="3">
        <v>6</v>
      </c>
      <c r="Q180" s="3">
        <v>0.74</v>
      </c>
      <c r="R180" s="3" t="s">
        <v>75</v>
      </c>
      <c r="S180" s="3">
        <v>2.31</v>
      </c>
      <c r="T180" s="3" t="s">
        <v>92</v>
      </c>
      <c r="U180" s="8">
        <f>S180*Q180*P180</f>
        <v>10.256399999999999</v>
      </c>
      <c r="V180" s="8"/>
    </row>
    <row r="181" spans="1:22" ht="30" customHeight="1">
      <c r="A181" s="3"/>
      <c r="B181" s="3"/>
      <c r="C181" s="30" t="s">
        <v>240</v>
      </c>
      <c r="D181" s="3"/>
      <c r="E181" s="3"/>
      <c r="F181" s="3"/>
      <c r="G181" s="3"/>
      <c r="H181" s="6"/>
      <c r="I181" s="8"/>
      <c r="J181" s="4"/>
      <c r="M181" s="3"/>
      <c r="N181" s="67"/>
      <c r="O181" s="68"/>
      <c r="P181" s="68"/>
      <c r="Q181" s="68"/>
      <c r="R181" s="68"/>
      <c r="S181" s="68"/>
      <c r="T181" s="68"/>
      <c r="U181" s="69"/>
      <c r="V181" s="8">
        <f>SUM(U173:U180)</f>
        <v>279.2328</v>
      </c>
    </row>
    <row r="182" spans="1:22" ht="43.2" customHeight="1">
      <c r="A182" s="3" t="s">
        <v>75</v>
      </c>
      <c r="B182" s="3" t="s">
        <v>178</v>
      </c>
      <c r="C182" s="30" t="s">
        <v>240</v>
      </c>
      <c r="D182" s="3">
        <v>-3</v>
      </c>
      <c r="E182" s="3">
        <v>1.5</v>
      </c>
      <c r="F182" s="3"/>
      <c r="G182" s="3">
        <v>1.2</v>
      </c>
      <c r="H182" s="6" t="s">
        <v>44</v>
      </c>
      <c r="I182" s="8">
        <f>D182*E182*G182</f>
        <v>-5.3999999999999995</v>
      </c>
      <c r="J182" s="4"/>
    </row>
    <row r="183" spans="1:22" ht="30" customHeight="1">
      <c r="A183" s="3" t="s">
        <v>75</v>
      </c>
      <c r="B183" s="3" t="s">
        <v>175</v>
      </c>
      <c r="C183" s="30" t="s">
        <v>240</v>
      </c>
      <c r="D183" s="3">
        <v>1</v>
      </c>
      <c r="E183" s="3">
        <v>4</v>
      </c>
      <c r="F183" s="3"/>
      <c r="G183" s="3">
        <v>6.7</v>
      </c>
      <c r="H183" s="6" t="s">
        <v>44</v>
      </c>
      <c r="I183" s="8">
        <f>D183*E183*G183</f>
        <v>26.8</v>
      </c>
      <c r="J183" s="4"/>
    </row>
    <row r="184" spans="1:22" ht="30" customHeight="1">
      <c r="A184" s="3" t="s">
        <v>75</v>
      </c>
      <c r="B184" s="3" t="s">
        <v>176</v>
      </c>
      <c r="C184" s="30" t="s">
        <v>240</v>
      </c>
      <c r="D184" s="3">
        <v>-3</v>
      </c>
      <c r="E184" s="3">
        <v>1.5</v>
      </c>
      <c r="F184" s="3"/>
      <c r="G184" s="3">
        <v>1.2</v>
      </c>
      <c r="H184" s="6" t="s">
        <v>44</v>
      </c>
      <c r="I184" s="8">
        <f>D184*E184*G184</f>
        <v>-5.3999999999999995</v>
      </c>
      <c r="J184" s="4"/>
    </row>
    <row r="185" spans="1:22" ht="30" customHeight="1">
      <c r="A185" s="3" t="s">
        <v>75</v>
      </c>
      <c r="B185" s="3" t="s">
        <v>179</v>
      </c>
      <c r="C185" s="30" t="s">
        <v>240</v>
      </c>
      <c r="D185" s="3">
        <v>1</v>
      </c>
      <c r="E185" s="3">
        <v>2.7</v>
      </c>
      <c r="F185" s="3"/>
      <c r="G185" s="3">
        <v>6.7</v>
      </c>
      <c r="H185" s="6" t="s">
        <v>44</v>
      </c>
      <c r="I185" s="8">
        <f>D185*E185*G185</f>
        <v>18.090000000000003</v>
      </c>
      <c r="J185" s="8"/>
    </row>
    <row r="186" spans="1:22" ht="34.799999999999997" customHeight="1">
      <c r="A186" s="3" t="s">
        <v>75</v>
      </c>
      <c r="B186" s="3" t="s">
        <v>180</v>
      </c>
      <c r="C186" s="30" t="s">
        <v>240</v>
      </c>
      <c r="D186" s="3">
        <v>1</v>
      </c>
      <c r="E186" s="3">
        <v>16.96</v>
      </c>
      <c r="F186" s="3"/>
      <c r="G186" s="3">
        <v>3.5</v>
      </c>
      <c r="H186" s="6" t="s">
        <v>44</v>
      </c>
      <c r="I186" s="8">
        <f>D186*E186*G186</f>
        <v>59.36</v>
      </c>
      <c r="J186" s="8">
        <f>SUM(I176:I186)</f>
        <v>327.45600000000002</v>
      </c>
    </row>
    <row r="188" spans="1:22" ht="30" customHeight="1">
      <c r="A188" s="65" t="s">
        <v>0</v>
      </c>
      <c r="B188" s="65" t="s">
        <v>1</v>
      </c>
      <c r="C188" s="70" t="s">
        <v>215</v>
      </c>
      <c r="D188" s="65" t="s">
        <v>2</v>
      </c>
      <c r="E188" s="67" t="s">
        <v>3</v>
      </c>
      <c r="F188" s="68"/>
      <c r="G188" s="69"/>
      <c r="H188" s="65" t="s">
        <v>8</v>
      </c>
      <c r="I188" s="65" t="s">
        <v>7</v>
      </c>
      <c r="J188" s="65" t="s">
        <v>9</v>
      </c>
      <c r="M188" s="65" t="s">
        <v>0</v>
      </c>
      <c r="N188" s="65" t="s">
        <v>1</v>
      </c>
      <c r="O188" s="70" t="s">
        <v>215</v>
      </c>
      <c r="P188" s="65" t="s">
        <v>2</v>
      </c>
      <c r="Q188" s="67" t="s">
        <v>3</v>
      </c>
      <c r="R188" s="68"/>
      <c r="S188" s="69"/>
      <c r="T188" s="65" t="s">
        <v>8</v>
      </c>
      <c r="U188" s="65" t="s">
        <v>7</v>
      </c>
      <c r="V188" s="65" t="s">
        <v>9</v>
      </c>
    </row>
    <row r="189" spans="1:22" ht="30" customHeight="1">
      <c r="A189" s="66"/>
      <c r="B189" s="66"/>
      <c r="C189" s="71"/>
      <c r="D189" s="66"/>
      <c r="E189" s="3" t="s">
        <v>4</v>
      </c>
      <c r="F189" s="3" t="s">
        <v>5</v>
      </c>
      <c r="G189" s="3" t="s">
        <v>6</v>
      </c>
      <c r="H189" s="66"/>
      <c r="I189" s="66"/>
      <c r="J189" s="66"/>
      <c r="M189" s="66"/>
      <c r="N189" s="66"/>
      <c r="O189" s="71"/>
      <c r="P189" s="66"/>
      <c r="Q189" s="3" t="s">
        <v>4</v>
      </c>
      <c r="R189" s="3" t="s">
        <v>5</v>
      </c>
      <c r="S189" s="3" t="s">
        <v>6</v>
      </c>
      <c r="T189" s="66"/>
      <c r="U189" s="66"/>
      <c r="V189" s="66"/>
    </row>
    <row r="190" spans="1:22" ht="39" customHeight="1">
      <c r="A190" s="3"/>
      <c r="B190" s="3" t="s">
        <v>190</v>
      </c>
      <c r="C190" s="30" t="s">
        <v>242</v>
      </c>
      <c r="D190" s="67"/>
      <c r="E190" s="68"/>
      <c r="F190" s="68"/>
      <c r="G190" s="68"/>
      <c r="H190" s="68"/>
      <c r="I190" s="68"/>
      <c r="J190" s="69"/>
      <c r="M190" s="3"/>
      <c r="N190" s="3" t="s">
        <v>244</v>
      </c>
      <c r="O190" s="30" t="s">
        <v>245</v>
      </c>
      <c r="P190" s="67"/>
      <c r="Q190" s="68"/>
      <c r="R190" s="68"/>
      <c r="S190" s="68"/>
      <c r="T190" s="68"/>
      <c r="U190" s="68"/>
      <c r="V190" s="69"/>
    </row>
    <row r="191" spans="1:22" ht="30" customHeight="1">
      <c r="A191" s="3" t="s">
        <v>75</v>
      </c>
      <c r="B191" s="3" t="s">
        <v>191</v>
      </c>
      <c r="C191" s="26" t="s">
        <v>243</v>
      </c>
      <c r="D191" s="3">
        <v>2</v>
      </c>
      <c r="E191" s="3">
        <v>21.85</v>
      </c>
      <c r="F191" s="3" t="s">
        <v>75</v>
      </c>
      <c r="G191" s="3">
        <v>0.1</v>
      </c>
      <c r="H191" s="6" t="s">
        <v>44</v>
      </c>
      <c r="I191" s="8">
        <f>D191*E191*G191</f>
        <v>4.37</v>
      </c>
      <c r="J191" s="8"/>
      <c r="M191" s="3" t="s">
        <v>75</v>
      </c>
      <c r="N191" s="3" t="s">
        <v>196</v>
      </c>
      <c r="O191" s="26" t="s">
        <v>284</v>
      </c>
      <c r="P191" s="3">
        <v>2</v>
      </c>
      <c r="Q191" s="3">
        <v>15.08</v>
      </c>
      <c r="R191" s="3">
        <v>10</v>
      </c>
      <c r="S191" s="3" t="s">
        <v>75</v>
      </c>
      <c r="T191" s="6" t="s">
        <v>44</v>
      </c>
      <c r="U191" s="8">
        <f>P191*Q191*R191</f>
        <v>301.60000000000002</v>
      </c>
      <c r="V191" s="8"/>
    </row>
    <row r="192" spans="1:22" ht="30" customHeight="1">
      <c r="A192" s="3" t="s">
        <v>75</v>
      </c>
      <c r="B192" s="3" t="s">
        <v>192</v>
      </c>
      <c r="C192" s="26" t="s">
        <v>243</v>
      </c>
      <c r="D192" s="3">
        <v>2</v>
      </c>
      <c r="E192" s="3">
        <v>21.92</v>
      </c>
      <c r="F192" s="3" t="s">
        <v>75</v>
      </c>
      <c r="G192" s="3">
        <v>0.1</v>
      </c>
      <c r="H192" s="6" t="s">
        <v>44</v>
      </c>
      <c r="I192" s="8">
        <f>D192*E192*G192</f>
        <v>4.3840000000000003</v>
      </c>
      <c r="J192" s="8"/>
      <c r="M192" s="3" t="s">
        <v>75</v>
      </c>
      <c r="N192" s="3" t="s">
        <v>54</v>
      </c>
      <c r="O192" s="26" t="s">
        <v>284</v>
      </c>
      <c r="P192" s="3">
        <v>-2</v>
      </c>
      <c r="Q192" s="3">
        <v>3.98</v>
      </c>
      <c r="R192" s="3">
        <v>2.7</v>
      </c>
      <c r="S192" s="3" t="s">
        <v>75</v>
      </c>
      <c r="T192" s="6" t="s">
        <v>44</v>
      </c>
      <c r="U192" s="3">
        <f>0.5*R192*Q192*P192</f>
        <v>-10.746</v>
      </c>
      <c r="V192" s="3"/>
    </row>
    <row r="193" spans="1:22" ht="30" customHeight="1">
      <c r="A193" s="3" t="s">
        <v>75</v>
      </c>
      <c r="B193" s="3" t="s">
        <v>193</v>
      </c>
      <c r="C193" s="26" t="s">
        <v>243</v>
      </c>
      <c r="D193" s="3">
        <v>2</v>
      </c>
      <c r="E193" s="3">
        <v>8.89</v>
      </c>
      <c r="F193" s="3" t="s">
        <v>75</v>
      </c>
      <c r="G193" s="3">
        <v>0.1</v>
      </c>
      <c r="H193" s="6" t="s">
        <v>44</v>
      </c>
      <c r="I193" s="8">
        <f>D193*E193*G193</f>
        <v>1.7780000000000002</v>
      </c>
      <c r="J193" s="8"/>
      <c r="M193" s="3" t="s">
        <v>75</v>
      </c>
      <c r="N193" s="3" t="s">
        <v>121</v>
      </c>
      <c r="O193" s="26" t="s">
        <v>284</v>
      </c>
      <c r="P193" s="3">
        <v>-2</v>
      </c>
      <c r="Q193" s="3">
        <v>5.78</v>
      </c>
      <c r="R193" s="3">
        <v>3.15</v>
      </c>
      <c r="S193" s="3" t="s">
        <v>75</v>
      </c>
      <c r="T193" s="6" t="s">
        <v>44</v>
      </c>
      <c r="U193" s="3">
        <f>0.5*R193*Q193*P193</f>
        <v>-18.207000000000001</v>
      </c>
      <c r="V193" s="3"/>
    </row>
    <row r="194" spans="1:22" ht="30" customHeight="1">
      <c r="A194" s="3" t="s">
        <v>75</v>
      </c>
      <c r="B194" s="3" t="s">
        <v>194</v>
      </c>
      <c r="C194" s="26" t="s">
        <v>243</v>
      </c>
      <c r="D194" s="3">
        <v>2</v>
      </c>
      <c r="E194" s="3">
        <v>1.67</v>
      </c>
      <c r="F194" s="3" t="s">
        <v>75</v>
      </c>
      <c r="G194" s="3">
        <v>0.1</v>
      </c>
      <c r="H194" s="6" t="s">
        <v>44</v>
      </c>
      <c r="I194" s="8">
        <f>D194*E194*G194</f>
        <v>0.33400000000000002</v>
      </c>
      <c r="J194" s="8"/>
      <c r="M194" s="3" t="s">
        <v>75</v>
      </c>
      <c r="N194" s="3" t="s">
        <v>197</v>
      </c>
      <c r="O194" s="26" t="s">
        <v>284</v>
      </c>
      <c r="P194" s="3">
        <v>-2</v>
      </c>
      <c r="Q194" s="3">
        <v>3.1</v>
      </c>
      <c r="R194" s="3">
        <v>1.6</v>
      </c>
      <c r="S194" s="3" t="s">
        <v>75</v>
      </c>
      <c r="T194" s="6" t="s">
        <v>44</v>
      </c>
      <c r="U194" s="8">
        <f t="shared" ref="U194" si="34">P194*Q194*R194</f>
        <v>-9.9200000000000017</v>
      </c>
      <c r="V194" s="8"/>
    </row>
    <row r="195" spans="1:22" ht="30" customHeight="1">
      <c r="A195" s="3" t="s">
        <v>75</v>
      </c>
      <c r="B195" s="3" t="s">
        <v>195</v>
      </c>
      <c r="C195" s="26" t="s">
        <v>243</v>
      </c>
      <c r="D195" s="3">
        <v>3</v>
      </c>
      <c r="E195" s="3">
        <v>13.75</v>
      </c>
      <c r="F195" s="3" t="s">
        <v>75</v>
      </c>
      <c r="G195" s="3">
        <v>0.1</v>
      </c>
      <c r="H195" s="6" t="s">
        <v>44</v>
      </c>
      <c r="I195" s="8">
        <f>D195*E195*G195</f>
        <v>4.125</v>
      </c>
      <c r="J195" s="8">
        <f>SUM(I191:I195)</f>
        <v>14.991000000000001</v>
      </c>
      <c r="M195" s="3" t="s">
        <v>75</v>
      </c>
      <c r="N195" s="3" t="s">
        <v>198</v>
      </c>
      <c r="O195" s="26" t="s">
        <v>284</v>
      </c>
      <c r="P195" s="3">
        <v>-2</v>
      </c>
      <c r="Q195" s="3">
        <v>2</v>
      </c>
      <c r="R195" s="3">
        <v>1.3</v>
      </c>
      <c r="S195" s="3" t="s">
        <v>75</v>
      </c>
      <c r="T195" s="6" t="s">
        <v>44</v>
      </c>
      <c r="U195" s="8">
        <f>P195*Q195*R195</f>
        <v>-5.2</v>
      </c>
      <c r="V195" s="8"/>
    </row>
    <row r="196" spans="1:22" ht="30" customHeight="1">
      <c r="M196" s="3" t="s">
        <v>75</v>
      </c>
      <c r="N196" s="3" t="s">
        <v>199</v>
      </c>
      <c r="O196" s="26" t="s">
        <v>284</v>
      </c>
      <c r="P196" s="3">
        <v>-2</v>
      </c>
      <c r="Q196" s="3">
        <v>2</v>
      </c>
      <c r="R196" s="3">
        <v>1.4</v>
      </c>
      <c r="S196" s="3" t="s">
        <v>75</v>
      </c>
      <c r="T196" s="6" t="s">
        <v>44</v>
      </c>
      <c r="U196" s="8">
        <f>P196*Q196*R196</f>
        <v>-5.6</v>
      </c>
      <c r="V196" s="8">
        <f>SUM(U191:U196)</f>
        <v>251.92700000000005</v>
      </c>
    </row>
    <row r="198" spans="1:22" ht="30" customHeight="1">
      <c r="A198" s="65" t="s">
        <v>0</v>
      </c>
      <c r="B198" s="65" t="s">
        <v>1</v>
      </c>
      <c r="C198" s="70" t="s">
        <v>215</v>
      </c>
      <c r="D198" s="65" t="s">
        <v>2</v>
      </c>
      <c r="E198" s="67" t="s">
        <v>3</v>
      </c>
      <c r="F198" s="68"/>
      <c r="G198" s="69"/>
      <c r="H198" s="65" t="s">
        <v>8</v>
      </c>
      <c r="I198" s="65" t="s">
        <v>7</v>
      </c>
      <c r="J198" s="65" t="s">
        <v>9</v>
      </c>
    </row>
    <row r="199" spans="1:22" ht="30" customHeight="1">
      <c r="A199" s="66"/>
      <c r="B199" s="66"/>
      <c r="C199" s="71"/>
      <c r="D199" s="66"/>
      <c r="E199" s="3" t="s">
        <v>4</v>
      </c>
      <c r="F199" s="3" t="s">
        <v>5</v>
      </c>
      <c r="G199" s="3" t="s">
        <v>6</v>
      </c>
      <c r="H199" s="66"/>
      <c r="I199" s="66"/>
      <c r="J199" s="66"/>
      <c r="M199" s="65" t="s">
        <v>0</v>
      </c>
      <c r="N199" s="65" t="s">
        <v>1</v>
      </c>
      <c r="O199" s="70" t="s">
        <v>215</v>
      </c>
      <c r="P199" s="65" t="s">
        <v>2</v>
      </c>
      <c r="Q199" s="67" t="s">
        <v>3</v>
      </c>
      <c r="R199" s="68"/>
      <c r="S199" s="69"/>
      <c r="T199" s="65" t="s">
        <v>8</v>
      </c>
      <c r="U199" s="65" t="s">
        <v>7</v>
      </c>
      <c r="V199" s="65" t="s">
        <v>9</v>
      </c>
    </row>
    <row r="200" spans="1:22" ht="37.200000000000003" customHeight="1">
      <c r="A200" s="3"/>
      <c r="B200" s="3" t="s">
        <v>200</v>
      </c>
      <c r="C200" s="30" t="s">
        <v>247</v>
      </c>
      <c r="D200" s="67" t="s">
        <v>249</v>
      </c>
      <c r="E200" s="68"/>
      <c r="F200" s="68"/>
      <c r="G200" s="68"/>
      <c r="H200" s="68"/>
      <c r="I200" s="68"/>
      <c r="J200" s="69"/>
      <c r="M200" s="66"/>
      <c r="N200" s="66"/>
      <c r="O200" s="71"/>
      <c r="P200" s="66"/>
      <c r="Q200" s="3" t="s">
        <v>4</v>
      </c>
      <c r="R200" s="3" t="s">
        <v>5</v>
      </c>
      <c r="S200" s="3" t="s">
        <v>6</v>
      </c>
      <c r="T200" s="66"/>
      <c r="U200" s="66"/>
      <c r="V200" s="66"/>
    </row>
    <row r="201" spans="1:22" ht="40.200000000000003" customHeight="1">
      <c r="A201" s="3" t="s">
        <v>75</v>
      </c>
      <c r="B201" s="3" t="s">
        <v>191</v>
      </c>
      <c r="C201" s="26" t="s">
        <v>277</v>
      </c>
      <c r="D201" s="3">
        <v>2</v>
      </c>
      <c r="E201" s="3">
        <v>21.85</v>
      </c>
      <c r="F201" s="3" t="s">
        <v>75</v>
      </c>
      <c r="G201" s="3">
        <v>2.75</v>
      </c>
      <c r="H201" s="6" t="s">
        <v>44</v>
      </c>
      <c r="I201" s="8">
        <f t="shared" ref="I201:I212" si="35">D201*E201*G201</f>
        <v>120.17500000000001</v>
      </c>
      <c r="J201" s="8"/>
      <c r="M201" s="3"/>
      <c r="N201" s="3" t="s">
        <v>206</v>
      </c>
      <c r="O201" s="30" t="s">
        <v>241</v>
      </c>
      <c r="P201" s="67"/>
      <c r="Q201" s="68"/>
      <c r="R201" s="68"/>
      <c r="S201" s="68"/>
      <c r="T201" s="68"/>
      <c r="U201" s="68"/>
      <c r="V201" s="69"/>
    </row>
    <row r="202" spans="1:22" ht="30" customHeight="1">
      <c r="A202" s="3" t="s">
        <v>75</v>
      </c>
      <c r="B202" s="3" t="s">
        <v>201</v>
      </c>
      <c r="C202" s="26" t="s">
        <v>248</v>
      </c>
      <c r="D202" s="3">
        <v>-8</v>
      </c>
      <c r="E202" s="3">
        <v>1.5</v>
      </c>
      <c r="F202" s="3" t="s">
        <v>75</v>
      </c>
      <c r="G202" s="3">
        <v>1.2</v>
      </c>
      <c r="H202" s="6" t="s">
        <v>44</v>
      </c>
      <c r="I202" s="8">
        <f t="shared" si="35"/>
        <v>-14.399999999999999</v>
      </c>
      <c r="J202" s="8"/>
      <c r="M202" s="3" t="s">
        <v>75</v>
      </c>
      <c r="N202" s="3" t="s">
        <v>196</v>
      </c>
      <c r="O202" s="26" t="s">
        <v>250</v>
      </c>
      <c r="P202" s="3">
        <v>2</v>
      </c>
      <c r="Q202" s="3">
        <v>15.08</v>
      </c>
      <c r="R202" s="3">
        <v>10</v>
      </c>
      <c r="S202" s="3" t="s">
        <v>75</v>
      </c>
      <c r="T202" s="6" t="s">
        <v>44</v>
      </c>
      <c r="U202" s="8">
        <f>P202*Q202*R202</f>
        <v>301.60000000000002</v>
      </c>
      <c r="V202" s="8"/>
    </row>
    <row r="203" spans="1:22" ht="30" customHeight="1">
      <c r="A203" s="3" t="s">
        <v>75</v>
      </c>
      <c r="B203" s="3" t="s">
        <v>202</v>
      </c>
      <c r="C203" s="26" t="s">
        <v>248</v>
      </c>
      <c r="D203" s="3">
        <v>-2</v>
      </c>
      <c r="E203" s="3">
        <v>2.1</v>
      </c>
      <c r="F203" s="3" t="s">
        <v>75</v>
      </c>
      <c r="G203" s="3">
        <v>2.2000000000000002</v>
      </c>
      <c r="H203" s="6" t="s">
        <v>44</v>
      </c>
      <c r="I203" s="8">
        <f t="shared" si="35"/>
        <v>-9.240000000000002</v>
      </c>
      <c r="J203" s="8"/>
      <c r="M203" s="3" t="s">
        <v>75</v>
      </c>
      <c r="N203" s="3" t="s">
        <v>121</v>
      </c>
      <c r="O203" s="26" t="s">
        <v>250</v>
      </c>
      <c r="P203" s="3">
        <v>-1</v>
      </c>
      <c r="Q203" s="3">
        <v>5.78</v>
      </c>
      <c r="R203" s="3">
        <v>3.15</v>
      </c>
      <c r="S203" s="3" t="s">
        <v>75</v>
      </c>
      <c r="T203" s="6" t="s">
        <v>44</v>
      </c>
      <c r="U203" s="3">
        <f>0.5*R203*Q203*P203</f>
        <v>-9.1035000000000004</v>
      </c>
      <c r="V203" s="8">
        <f>SUM(U202:U203)</f>
        <v>292.49650000000003</v>
      </c>
    </row>
    <row r="204" spans="1:22" ht="30" customHeight="1">
      <c r="A204" s="3" t="s">
        <v>75</v>
      </c>
      <c r="B204" s="3" t="s">
        <v>193</v>
      </c>
      <c r="C204" s="26" t="s">
        <v>248</v>
      </c>
      <c r="D204" s="3">
        <v>2</v>
      </c>
      <c r="E204" s="3">
        <v>13.76</v>
      </c>
      <c r="F204" s="3" t="s">
        <v>75</v>
      </c>
      <c r="G204" s="3">
        <v>2.75</v>
      </c>
      <c r="H204" s="6" t="s">
        <v>44</v>
      </c>
      <c r="I204" s="8">
        <f t="shared" si="35"/>
        <v>75.679999999999993</v>
      </c>
      <c r="J204" s="8"/>
    </row>
    <row r="205" spans="1:22" ht="30" customHeight="1">
      <c r="A205" s="3" t="s">
        <v>75</v>
      </c>
      <c r="B205" s="3" t="s">
        <v>203</v>
      </c>
      <c r="C205" s="26" t="s">
        <v>248</v>
      </c>
      <c r="D205" s="3">
        <v>2</v>
      </c>
      <c r="E205" s="3">
        <v>29.12</v>
      </c>
      <c r="F205" s="3" t="s">
        <v>75</v>
      </c>
      <c r="G205" s="3">
        <v>2.75</v>
      </c>
      <c r="H205" s="6" t="s">
        <v>44</v>
      </c>
      <c r="I205" s="8">
        <f t="shared" si="35"/>
        <v>160.16</v>
      </c>
      <c r="J205" s="8"/>
      <c r="M205" s="65" t="s">
        <v>0</v>
      </c>
      <c r="N205" s="65" t="s">
        <v>1</v>
      </c>
      <c r="O205" s="70" t="s">
        <v>215</v>
      </c>
      <c r="P205" s="65" t="s">
        <v>2</v>
      </c>
      <c r="Q205" s="67" t="s">
        <v>3</v>
      </c>
      <c r="R205" s="68"/>
      <c r="S205" s="69"/>
      <c r="T205" s="65" t="s">
        <v>8</v>
      </c>
      <c r="U205" s="65" t="s">
        <v>7</v>
      </c>
      <c r="V205" s="65" t="s">
        <v>9</v>
      </c>
    </row>
    <row r="206" spans="1:22" ht="30.6" customHeight="1">
      <c r="A206" s="3" t="s">
        <v>75</v>
      </c>
      <c r="B206" s="3" t="s">
        <v>201</v>
      </c>
      <c r="C206" s="26" t="s">
        <v>248</v>
      </c>
      <c r="D206" s="3">
        <v>-4</v>
      </c>
      <c r="E206" s="3">
        <v>1.5</v>
      </c>
      <c r="F206" s="3" t="s">
        <v>75</v>
      </c>
      <c r="G206" s="3">
        <v>1.2</v>
      </c>
      <c r="H206" s="6" t="s">
        <v>44</v>
      </c>
      <c r="I206" s="8">
        <f t="shared" si="35"/>
        <v>-7.1999999999999993</v>
      </c>
      <c r="J206" s="8"/>
      <c r="M206" s="66"/>
      <c r="N206" s="66"/>
      <c r="O206" s="71"/>
      <c r="P206" s="66"/>
      <c r="Q206" s="3" t="s">
        <v>4</v>
      </c>
      <c r="R206" s="3" t="s">
        <v>5</v>
      </c>
      <c r="S206" s="3" t="s">
        <v>6</v>
      </c>
      <c r="T206" s="66"/>
      <c r="U206" s="66"/>
      <c r="V206" s="66"/>
    </row>
    <row r="207" spans="1:22" ht="40.799999999999997" customHeight="1">
      <c r="A207" s="3" t="s">
        <v>75</v>
      </c>
      <c r="B207" s="3" t="s">
        <v>194</v>
      </c>
      <c r="C207" s="26" t="s">
        <v>248</v>
      </c>
      <c r="D207" s="3">
        <v>2</v>
      </c>
      <c r="E207" s="3">
        <v>1.67</v>
      </c>
      <c r="F207" s="3" t="s">
        <v>75</v>
      </c>
      <c r="G207" s="3">
        <v>2.75</v>
      </c>
      <c r="H207" s="6" t="s">
        <v>44</v>
      </c>
      <c r="I207" s="8">
        <f t="shared" si="35"/>
        <v>9.1849999999999987</v>
      </c>
      <c r="J207" s="8"/>
      <c r="M207" s="3"/>
      <c r="N207" s="3" t="s">
        <v>207</v>
      </c>
      <c r="O207" s="30" t="s">
        <v>252</v>
      </c>
      <c r="P207" s="67"/>
      <c r="Q207" s="68"/>
      <c r="R207" s="68"/>
      <c r="S207" s="68"/>
      <c r="T207" s="68"/>
      <c r="U207" s="68"/>
      <c r="V207" s="69"/>
    </row>
    <row r="208" spans="1:22" ht="30" customHeight="1">
      <c r="A208" s="3" t="s">
        <v>75</v>
      </c>
      <c r="B208" s="3" t="s">
        <v>195</v>
      </c>
      <c r="C208" s="26" t="s">
        <v>248</v>
      </c>
      <c r="D208" s="3">
        <v>3</v>
      </c>
      <c r="E208" s="3">
        <v>14</v>
      </c>
      <c r="F208" s="3" t="s">
        <v>75</v>
      </c>
      <c r="G208" s="3">
        <v>2.75</v>
      </c>
      <c r="H208" s="6" t="s">
        <v>44</v>
      </c>
      <c r="I208" s="8">
        <f t="shared" si="35"/>
        <v>115.5</v>
      </c>
      <c r="J208" s="8"/>
      <c r="M208" s="3" t="s">
        <v>75</v>
      </c>
      <c r="N208" s="3" t="s">
        <v>208</v>
      </c>
      <c r="O208" s="26" t="s">
        <v>234</v>
      </c>
      <c r="P208" s="3">
        <v>2</v>
      </c>
      <c r="Q208" s="3">
        <v>3.1</v>
      </c>
      <c r="R208" s="3">
        <v>1.3</v>
      </c>
      <c r="S208" s="3" t="s">
        <v>75</v>
      </c>
      <c r="T208" s="6" t="s">
        <v>44</v>
      </c>
      <c r="U208" s="8">
        <f>P208*Q208*R208</f>
        <v>8.06</v>
      </c>
      <c r="V208" s="8"/>
    </row>
    <row r="209" spans="1:22" ht="30" customHeight="1">
      <c r="A209" s="3" t="s">
        <v>75</v>
      </c>
      <c r="B209" s="3" t="s">
        <v>201</v>
      </c>
      <c r="C209" s="26" t="s">
        <v>248</v>
      </c>
      <c r="D209" s="3">
        <v>-6</v>
      </c>
      <c r="E209" s="3">
        <v>1</v>
      </c>
      <c r="F209" s="3" t="s">
        <v>75</v>
      </c>
      <c r="G209" s="3">
        <v>1.2</v>
      </c>
      <c r="H209" s="6" t="s">
        <v>44</v>
      </c>
      <c r="I209" s="8">
        <f t="shared" si="35"/>
        <v>-7.1999999999999993</v>
      </c>
      <c r="J209" s="8"/>
      <c r="M209" s="3" t="s">
        <v>75</v>
      </c>
      <c r="N209" s="3" t="s">
        <v>209</v>
      </c>
      <c r="O209" s="26" t="s">
        <v>234</v>
      </c>
      <c r="P209" s="3">
        <v>2</v>
      </c>
      <c r="Q209" s="3">
        <v>2</v>
      </c>
      <c r="R209" s="3">
        <v>1.3</v>
      </c>
      <c r="S209" s="3" t="s">
        <v>75</v>
      </c>
      <c r="T209" s="6" t="s">
        <v>44</v>
      </c>
      <c r="U209" s="8">
        <f>P209*Q209*R209</f>
        <v>5.2</v>
      </c>
      <c r="V209" s="8">
        <f>SUM(U208:U209)</f>
        <v>13.260000000000002</v>
      </c>
    </row>
    <row r="210" spans="1:22" ht="30" customHeight="1">
      <c r="A210" s="3" t="s">
        <v>75</v>
      </c>
      <c r="B210" s="3" t="s">
        <v>204</v>
      </c>
      <c r="C210" s="26" t="s">
        <v>248</v>
      </c>
      <c r="D210" s="3">
        <v>2</v>
      </c>
      <c r="E210" s="3">
        <v>7.7</v>
      </c>
      <c r="F210" s="3" t="s">
        <v>75</v>
      </c>
      <c r="G210" s="3">
        <v>2.75</v>
      </c>
      <c r="H210" s="6" t="s">
        <v>44</v>
      </c>
      <c r="I210" s="8">
        <f t="shared" si="35"/>
        <v>42.35</v>
      </c>
      <c r="J210" s="8"/>
      <c r="M210" s="3" t="s">
        <v>75</v>
      </c>
      <c r="N210" s="3" t="s">
        <v>210</v>
      </c>
      <c r="O210" s="26" t="s">
        <v>251</v>
      </c>
      <c r="P210" s="3">
        <v>2</v>
      </c>
      <c r="Q210" s="3">
        <v>7.5</v>
      </c>
      <c r="R210" s="3" t="s">
        <v>75</v>
      </c>
      <c r="S210" s="3">
        <v>2.2999999999999998</v>
      </c>
      <c r="T210" s="6" t="s">
        <v>44</v>
      </c>
      <c r="U210" s="8">
        <f>P210*Q210*S210</f>
        <v>34.5</v>
      </c>
      <c r="V210" s="8"/>
    </row>
    <row r="211" spans="1:22" ht="30" customHeight="1">
      <c r="A211" s="3" t="s">
        <v>75</v>
      </c>
      <c r="B211" s="3" t="s">
        <v>201</v>
      </c>
      <c r="C211" s="26" t="s">
        <v>248</v>
      </c>
      <c r="D211" s="3">
        <v>-2</v>
      </c>
      <c r="E211" s="3">
        <v>0.8</v>
      </c>
      <c r="F211" s="3" t="s">
        <v>75</v>
      </c>
      <c r="G211" s="3">
        <v>0.5</v>
      </c>
      <c r="H211" s="6" t="s">
        <v>44</v>
      </c>
      <c r="I211" s="8">
        <f t="shared" si="35"/>
        <v>-0.8</v>
      </c>
      <c r="J211" s="8"/>
      <c r="M211" s="3" t="s">
        <v>75</v>
      </c>
      <c r="N211" s="3" t="s">
        <v>211</v>
      </c>
      <c r="O211" s="26" t="s">
        <v>251</v>
      </c>
      <c r="P211" s="3">
        <v>2</v>
      </c>
      <c r="Q211" s="3">
        <v>5.68</v>
      </c>
      <c r="R211" s="3" t="s">
        <v>75</v>
      </c>
      <c r="S211" s="3">
        <v>2.2999999999999998</v>
      </c>
      <c r="T211" s="6" t="s">
        <v>44</v>
      </c>
      <c r="U211" s="8">
        <f>P211*Q211*S211</f>
        <v>26.127999999999997</v>
      </c>
      <c r="V211" s="8">
        <f>SUM(U210:U211)</f>
        <v>60.628</v>
      </c>
    </row>
    <row r="212" spans="1:22" ht="35.4" customHeight="1">
      <c r="A212" s="3" t="s">
        <v>75</v>
      </c>
      <c r="B212" s="3" t="s">
        <v>205</v>
      </c>
      <c r="C212" s="26" t="s">
        <v>248</v>
      </c>
      <c r="D212" s="3">
        <v>2</v>
      </c>
      <c r="E212" s="3">
        <v>5.3</v>
      </c>
      <c r="F212" s="3" t="s">
        <v>75</v>
      </c>
      <c r="G212" s="3">
        <v>2.75</v>
      </c>
      <c r="H212" s="6" t="s">
        <v>44</v>
      </c>
      <c r="I212" s="8">
        <f t="shared" si="35"/>
        <v>29.15</v>
      </c>
      <c r="J212" s="8">
        <f>SUM(I201:I212)</f>
        <v>513.36</v>
      </c>
      <c r="M212" s="3"/>
      <c r="N212" s="3" t="s">
        <v>212</v>
      </c>
      <c r="O212" s="30" t="s">
        <v>247</v>
      </c>
      <c r="P212" s="67"/>
      <c r="Q212" s="68"/>
      <c r="R212" s="68"/>
      <c r="S212" s="68"/>
      <c r="T212" s="68"/>
      <c r="U212" s="68"/>
      <c r="V212" s="69"/>
    </row>
    <row r="213" spans="1:22" ht="30" customHeight="1">
      <c r="M213" s="3" t="s">
        <v>75</v>
      </c>
      <c r="N213" s="3" t="s">
        <v>213</v>
      </c>
      <c r="O213" s="26" t="s">
        <v>253</v>
      </c>
      <c r="P213" s="3">
        <v>2</v>
      </c>
      <c r="Q213" s="3">
        <v>3.1</v>
      </c>
      <c r="R213" s="3">
        <v>1.3</v>
      </c>
      <c r="S213" s="3" t="s">
        <v>75</v>
      </c>
      <c r="T213" s="6" t="s">
        <v>44</v>
      </c>
      <c r="U213" s="8">
        <f>P213*Q213*R213</f>
        <v>8.06</v>
      </c>
      <c r="V213" s="8"/>
    </row>
    <row r="214" spans="1:22" ht="34.200000000000003" customHeight="1">
      <c r="M214" s="3" t="s">
        <v>75</v>
      </c>
      <c r="N214" s="3" t="s">
        <v>214</v>
      </c>
      <c r="O214" s="26" t="s">
        <v>253</v>
      </c>
      <c r="P214" s="3">
        <v>2</v>
      </c>
      <c r="Q214" s="3">
        <v>2</v>
      </c>
      <c r="R214" s="3">
        <v>1.3</v>
      </c>
      <c r="S214" s="3" t="s">
        <v>75</v>
      </c>
      <c r="T214" s="6" t="s">
        <v>44</v>
      </c>
      <c r="U214" s="8">
        <f>P214*Q214*R214</f>
        <v>5.2</v>
      </c>
      <c r="V214" s="8">
        <f>SUM(U213:U214)</f>
        <v>13.260000000000002</v>
      </c>
    </row>
    <row r="215" spans="1:22" ht="0.6" customHeight="1"/>
    <row r="216" spans="1:22" ht="32.4" customHeight="1">
      <c r="B216" s="22"/>
      <c r="C216" s="32"/>
      <c r="D216" s="23"/>
      <c r="E216" s="22"/>
      <c r="F216" s="24"/>
      <c r="G216" s="25"/>
    </row>
    <row r="217" spans="1:22" ht="30" customHeight="1">
      <c r="A217" s="65"/>
      <c r="B217" s="65"/>
      <c r="C217" s="70"/>
      <c r="D217" s="65"/>
      <c r="E217" s="67"/>
      <c r="F217" s="68"/>
      <c r="G217" s="69"/>
      <c r="H217" s="65"/>
      <c r="I217" s="65"/>
      <c r="J217" s="65"/>
      <c r="M217" s="81" t="s">
        <v>0</v>
      </c>
      <c r="N217" s="81" t="s">
        <v>1</v>
      </c>
      <c r="O217" s="70" t="s">
        <v>215</v>
      </c>
      <c r="P217" s="81" t="s">
        <v>2</v>
      </c>
      <c r="Q217" s="81" t="s">
        <v>88</v>
      </c>
      <c r="R217" s="81"/>
      <c r="S217" s="81"/>
      <c r="T217" s="81" t="s">
        <v>8</v>
      </c>
      <c r="U217" s="81" t="s">
        <v>7</v>
      </c>
      <c r="V217" s="81" t="s">
        <v>9</v>
      </c>
    </row>
    <row r="218" spans="1:22" ht="30" customHeight="1">
      <c r="A218" s="66"/>
      <c r="B218" s="66"/>
      <c r="C218" s="71"/>
      <c r="D218" s="66"/>
      <c r="E218" s="3"/>
      <c r="F218" s="3"/>
      <c r="G218" s="3"/>
      <c r="H218" s="66"/>
      <c r="I218" s="66"/>
      <c r="J218" s="66"/>
      <c r="M218" s="81"/>
      <c r="N218" s="81"/>
      <c r="O218" s="71"/>
      <c r="P218" s="81"/>
      <c r="Q218" s="3" t="s">
        <v>4</v>
      </c>
      <c r="R218" s="3" t="s">
        <v>5</v>
      </c>
      <c r="S218" s="3" t="s">
        <v>189</v>
      </c>
      <c r="T218" s="81"/>
      <c r="U218" s="81"/>
      <c r="V218" s="81"/>
    </row>
    <row r="219" spans="1:22" ht="42" customHeight="1">
      <c r="A219" s="3"/>
      <c r="B219" s="3"/>
      <c r="C219" s="30"/>
      <c r="D219" s="67"/>
      <c r="E219" s="68"/>
      <c r="F219" s="68"/>
      <c r="G219" s="68"/>
      <c r="H219" s="68"/>
      <c r="I219" s="68"/>
      <c r="J219" s="69"/>
      <c r="M219" s="3"/>
      <c r="N219" s="3" t="s">
        <v>188</v>
      </c>
      <c r="O219" s="26" t="s">
        <v>239</v>
      </c>
      <c r="P219" s="67"/>
      <c r="Q219" s="68"/>
      <c r="R219" s="68"/>
      <c r="S219" s="68"/>
      <c r="T219" s="68"/>
      <c r="U219" s="68"/>
      <c r="V219" s="69"/>
    </row>
    <row r="220" spans="1:22" ht="30" customHeight="1">
      <c r="A220" s="3"/>
      <c r="B220" s="3"/>
      <c r="C220" s="26"/>
      <c r="D220" s="3"/>
      <c r="E220" s="3"/>
      <c r="F220" s="3"/>
      <c r="G220" s="3"/>
      <c r="H220" s="6"/>
      <c r="I220" s="8"/>
      <c r="J220" s="8"/>
      <c r="M220" s="3" t="s">
        <v>75</v>
      </c>
      <c r="N220" s="3" t="s">
        <v>183</v>
      </c>
      <c r="O220" s="26" t="s">
        <v>237</v>
      </c>
      <c r="P220" s="3">
        <v>15</v>
      </c>
      <c r="Q220" s="3">
        <v>1.44</v>
      </c>
      <c r="R220" s="3" t="s">
        <v>75</v>
      </c>
      <c r="S220" s="3">
        <v>1.1399999999999999</v>
      </c>
      <c r="T220" s="6" t="s">
        <v>44</v>
      </c>
      <c r="U220" s="8">
        <f>S220*Q220*P220</f>
        <v>24.623999999999995</v>
      </c>
      <c r="V220" s="3"/>
    </row>
    <row r="221" spans="1:22" ht="38.4" customHeight="1">
      <c r="A221" s="3"/>
      <c r="B221" s="3"/>
      <c r="C221" s="26"/>
      <c r="D221" s="3"/>
      <c r="E221" s="3"/>
      <c r="F221" s="3"/>
      <c r="G221" s="3"/>
      <c r="H221" s="6"/>
      <c r="I221" s="8"/>
      <c r="J221" s="3"/>
      <c r="M221" s="3" t="s">
        <v>75</v>
      </c>
      <c r="N221" s="3" t="s">
        <v>186</v>
      </c>
      <c r="O221" s="26" t="s">
        <v>237</v>
      </c>
      <c r="P221" s="3">
        <v>8</v>
      </c>
      <c r="Q221" s="3">
        <v>0.94</v>
      </c>
      <c r="R221" s="3" t="s">
        <v>75</v>
      </c>
      <c r="S221" s="3">
        <v>1.1399999999999999</v>
      </c>
      <c r="T221" s="6" t="s">
        <v>44</v>
      </c>
      <c r="U221" s="8">
        <f>S221*Q221*P221</f>
        <v>8.5727999999999991</v>
      </c>
      <c r="V221" s="8">
        <f>SUM(U220:U221)</f>
        <v>33.196799999999996</v>
      </c>
    </row>
    <row r="222" spans="1:22" ht="30" customHeight="1">
      <c r="A222" s="3"/>
      <c r="B222" s="3"/>
      <c r="C222" s="26"/>
      <c r="D222" s="3"/>
      <c r="E222" s="3"/>
      <c r="F222" s="3"/>
      <c r="G222" s="3"/>
      <c r="H222" s="6"/>
      <c r="I222" s="8"/>
      <c r="J222" s="3"/>
      <c r="M222" s="3" t="s">
        <v>75</v>
      </c>
      <c r="N222" s="3" t="s">
        <v>187</v>
      </c>
      <c r="O222" s="26" t="s">
        <v>238</v>
      </c>
      <c r="P222" s="3">
        <v>3</v>
      </c>
      <c r="Q222" s="3">
        <v>0.74</v>
      </c>
      <c r="R222" s="3" t="s">
        <v>75</v>
      </c>
      <c r="S222" s="3">
        <v>0.44</v>
      </c>
      <c r="T222" s="6" t="s">
        <v>44</v>
      </c>
      <c r="U222" s="8">
        <f>S222*Q222*P222</f>
        <v>0.9768</v>
      </c>
      <c r="V222" s="8">
        <f>SUM(U222)</f>
        <v>0.9768</v>
      </c>
    </row>
    <row r="223" spans="1:22" ht="30" customHeight="1">
      <c r="A223" s="3"/>
      <c r="B223" s="3"/>
      <c r="C223" s="26"/>
      <c r="D223" s="3"/>
      <c r="E223" s="3"/>
      <c r="F223" s="3"/>
      <c r="G223" s="3"/>
      <c r="H223" s="6"/>
      <c r="I223" s="8"/>
      <c r="J223" s="8"/>
    </row>
  </sheetData>
  <mergeCells count="313">
    <mergeCell ref="M217:M218"/>
    <mergeCell ref="N217:N218"/>
    <mergeCell ref="O217:O218"/>
    <mergeCell ref="P217:P218"/>
    <mergeCell ref="Q217:S217"/>
    <mergeCell ref="T217:T218"/>
    <mergeCell ref="U217:U218"/>
    <mergeCell ref="V217:V218"/>
    <mergeCell ref="A217:A218"/>
    <mergeCell ref="B217:B218"/>
    <mergeCell ref="E217:G217"/>
    <mergeCell ref="H217:H218"/>
    <mergeCell ref="I217:I218"/>
    <mergeCell ref="C217:C218"/>
    <mergeCell ref="D219:J219"/>
    <mergeCell ref="D152:J152"/>
    <mergeCell ref="D217:D218"/>
    <mergeCell ref="J217:J218"/>
    <mergeCell ref="A169:A170"/>
    <mergeCell ref="B169:B170"/>
    <mergeCell ref="D169:D170"/>
    <mergeCell ref="E169:G169"/>
    <mergeCell ref="H169:H170"/>
    <mergeCell ref="I169:I170"/>
    <mergeCell ref="J169:J170"/>
    <mergeCell ref="B198:B199"/>
    <mergeCell ref="D198:D199"/>
    <mergeCell ref="I198:I199"/>
    <mergeCell ref="J198:J199"/>
    <mergeCell ref="A198:A199"/>
    <mergeCell ref="E198:G198"/>
    <mergeCell ref="H198:H199"/>
    <mergeCell ref="D200:J200"/>
    <mergeCell ref="A188:A189"/>
    <mergeCell ref="B188:B189"/>
    <mergeCell ref="D188:D189"/>
    <mergeCell ref="E188:G188"/>
    <mergeCell ref="H188:H189"/>
    <mergeCell ref="U109:U110"/>
    <mergeCell ref="V109:V110"/>
    <mergeCell ref="P111:V111"/>
    <mergeCell ref="P112:V112"/>
    <mergeCell ref="P119:V119"/>
    <mergeCell ref="P122:V122"/>
    <mergeCell ref="I102:I103"/>
    <mergeCell ref="J102:J103"/>
    <mergeCell ref="D104:J104"/>
    <mergeCell ref="D106:J106"/>
    <mergeCell ref="M109:M110"/>
    <mergeCell ref="N109:N110"/>
    <mergeCell ref="P109:P110"/>
    <mergeCell ref="Q109:S109"/>
    <mergeCell ref="T109:T110"/>
    <mergeCell ref="D118:J118"/>
    <mergeCell ref="D119:J119"/>
    <mergeCell ref="M107:X107"/>
    <mergeCell ref="H102:H103"/>
    <mergeCell ref="D111:J111"/>
    <mergeCell ref="A29:A30"/>
    <mergeCell ref="B29:B30"/>
    <mergeCell ref="D29:D30"/>
    <mergeCell ref="E29:G29"/>
    <mergeCell ref="H29:H30"/>
    <mergeCell ref="I29:I30"/>
    <mergeCell ref="J29:J30"/>
    <mergeCell ref="D31:J31"/>
    <mergeCell ref="J17:J18"/>
    <mergeCell ref="D19:J19"/>
    <mergeCell ref="A26:I26"/>
    <mergeCell ref="C29:C30"/>
    <mergeCell ref="E8:F8"/>
    <mergeCell ref="E11:F11"/>
    <mergeCell ref="E13:F13"/>
    <mergeCell ref="D3:J3"/>
    <mergeCell ref="D1:D2"/>
    <mergeCell ref="J1:J2"/>
    <mergeCell ref="A1:A2"/>
    <mergeCell ref="B1:B2"/>
    <mergeCell ref="E1:G1"/>
    <mergeCell ref="H1:H2"/>
    <mergeCell ref="I1:I2"/>
    <mergeCell ref="C1:C2"/>
    <mergeCell ref="M19:M20"/>
    <mergeCell ref="N19:N20"/>
    <mergeCell ref="A15:I15"/>
    <mergeCell ref="A17:A18"/>
    <mergeCell ref="B17:B18"/>
    <mergeCell ref="D17:D18"/>
    <mergeCell ref="E17:G17"/>
    <mergeCell ref="H17:H18"/>
    <mergeCell ref="I17:I18"/>
    <mergeCell ref="C17:C18"/>
    <mergeCell ref="P4:V4"/>
    <mergeCell ref="Q9:R9"/>
    <mergeCell ref="Q12:R12"/>
    <mergeCell ref="Q14:R14"/>
    <mergeCell ref="M16:U16"/>
    <mergeCell ref="P2:P3"/>
    <mergeCell ref="Q2:S2"/>
    <mergeCell ref="T2:T3"/>
    <mergeCell ref="U2:U3"/>
    <mergeCell ref="V2:V3"/>
    <mergeCell ref="M2:M3"/>
    <mergeCell ref="N2:N3"/>
    <mergeCell ref="O2:O3"/>
    <mergeCell ref="M41:V41"/>
    <mergeCell ref="E68:F68"/>
    <mergeCell ref="A53:I53"/>
    <mergeCell ref="T46:T47"/>
    <mergeCell ref="U46:U47"/>
    <mergeCell ref="P21:V21"/>
    <mergeCell ref="M40:U40"/>
    <mergeCell ref="P19:P20"/>
    <mergeCell ref="Q19:S19"/>
    <mergeCell ref="T19:T20"/>
    <mergeCell ref="U19:U20"/>
    <mergeCell ref="V19:V20"/>
    <mergeCell ref="E36:F36"/>
    <mergeCell ref="E39:F39"/>
    <mergeCell ref="D59:J59"/>
    <mergeCell ref="J46:J47"/>
    <mergeCell ref="D48:J48"/>
    <mergeCell ref="J57:J58"/>
    <mergeCell ref="E41:F41"/>
    <mergeCell ref="A43:I43"/>
    <mergeCell ref="A46:A47"/>
    <mergeCell ref="B46:B47"/>
    <mergeCell ref="D46:D47"/>
    <mergeCell ref="E46:G46"/>
    <mergeCell ref="I46:I47"/>
    <mergeCell ref="A57:A58"/>
    <mergeCell ref="B57:B58"/>
    <mergeCell ref="D57:D58"/>
    <mergeCell ref="E57:G57"/>
    <mergeCell ref="H57:H58"/>
    <mergeCell ref="I57:I58"/>
    <mergeCell ref="E61:F61"/>
    <mergeCell ref="D69:J69"/>
    <mergeCell ref="C46:C47"/>
    <mergeCell ref="C57:C58"/>
    <mergeCell ref="T59:T60"/>
    <mergeCell ref="U59:U60"/>
    <mergeCell ref="V59:V60"/>
    <mergeCell ref="P61:V61"/>
    <mergeCell ref="M69:U69"/>
    <mergeCell ref="V46:V47"/>
    <mergeCell ref="P48:V48"/>
    <mergeCell ref="Q57:R57"/>
    <mergeCell ref="M56:U56"/>
    <mergeCell ref="M46:M47"/>
    <mergeCell ref="N46:N47"/>
    <mergeCell ref="P46:P47"/>
    <mergeCell ref="Q46:S46"/>
    <mergeCell ref="M59:M60"/>
    <mergeCell ref="N59:N60"/>
    <mergeCell ref="P59:P60"/>
    <mergeCell ref="Q59:S59"/>
    <mergeCell ref="P85:X85"/>
    <mergeCell ref="M93:W93"/>
    <mergeCell ref="X71:X72"/>
    <mergeCell ref="M81:W81"/>
    <mergeCell ref="P73:X73"/>
    <mergeCell ref="M83:M84"/>
    <mergeCell ref="N83:N84"/>
    <mergeCell ref="P83:P84"/>
    <mergeCell ref="Q83:Q84"/>
    <mergeCell ref="R83:R84"/>
    <mergeCell ref="S83:U83"/>
    <mergeCell ref="V83:V84"/>
    <mergeCell ref="W83:W84"/>
    <mergeCell ref="X83:X84"/>
    <mergeCell ref="W71:W72"/>
    <mergeCell ref="Q71:Q72"/>
    <mergeCell ref="R71:R72"/>
    <mergeCell ref="S71:U71"/>
    <mergeCell ref="V71:V72"/>
    <mergeCell ref="M71:M72"/>
    <mergeCell ref="N71:N72"/>
    <mergeCell ref="P71:P72"/>
    <mergeCell ref="Y96:Y98"/>
    <mergeCell ref="W96:W98"/>
    <mergeCell ref="X96:X98"/>
    <mergeCell ref="P99:X99"/>
    <mergeCell ref="M96:M98"/>
    <mergeCell ref="N96:N98"/>
    <mergeCell ref="P96:P98"/>
    <mergeCell ref="Q96:Q98"/>
    <mergeCell ref="R96:R98"/>
    <mergeCell ref="S96:V97"/>
    <mergeCell ref="A75:A76"/>
    <mergeCell ref="B75:B76"/>
    <mergeCell ref="D75:D76"/>
    <mergeCell ref="E75:G75"/>
    <mergeCell ref="H75:H76"/>
    <mergeCell ref="I75:I76"/>
    <mergeCell ref="J75:J76"/>
    <mergeCell ref="D77:J77"/>
    <mergeCell ref="D98:J98"/>
    <mergeCell ref="C75:C76"/>
    <mergeCell ref="A116:A117"/>
    <mergeCell ref="B116:B117"/>
    <mergeCell ref="D116:D117"/>
    <mergeCell ref="E116:G116"/>
    <mergeCell ref="H116:H117"/>
    <mergeCell ref="I116:I117"/>
    <mergeCell ref="J116:J117"/>
    <mergeCell ref="C102:C103"/>
    <mergeCell ref="C116:C117"/>
    <mergeCell ref="P134:V134"/>
    <mergeCell ref="P137:V137"/>
    <mergeCell ref="P144:V144"/>
    <mergeCell ref="P150:V150"/>
    <mergeCell ref="P151:V151"/>
    <mergeCell ref="P155:V155"/>
    <mergeCell ref="P159:V159"/>
    <mergeCell ref="P160:V160"/>
    <mergeCell ref="P128:P129"/>
    <mergeCell ref="Q128:S128"/>
    <mergeCell ref="T128:T129"/>
    <mergeCell ref="U128:U129"/>
    <mergeCell ref="V128:V129"/>
    <mergeCell ref="P130:V130"/>
    <mergeCell ref="P131:V131"/>
    <mergeCell ref="P138:V138"/>
    <mergeCell ref="P178:V178"/>
    <mergeCell ref="A149:A150"/>
    <mergeCell ref="B149:B150"/>
    <mergeCell ref="D149:D150"/>
    <mergeCell ref="E149:G149"/>
    <mergeCell ref="H149:H150"/>
    <mergeCell ref="I149:I150"/>
    <mergeCell ref="J149:J150"/>
    <mergeCell ref="D151:J151"/>
    <mergeCell ref="M168:M169"/>
    <mergeCell ref="C149:C150"/>
    <mergeCell ref="D161:J161"/>
    <mergeCell ref="D157:J157"/>
    <mergeCell ref="D164:J164"/>
    <mergeCell ref="P163:V163"/>
    <mergeCell ref="C169:C170"/>
    <mergeCell ref="D172:J172"/>
    <mergeCell ref="D175:J175"/>
    <mergeCell ref="U168:U169"/>
    <mergeCell ref="V168:V169"/>
    <mergeCell ref="P170:V170"/>
    <mergeCell ref="P219:V219"/>
    <mergeCell ref="D190:J190"/>
    <mergeCell ref="N168:N169"/>
    <mergeCell ref="P168:P169"/>
    <mergeCell ref="Q168:S168"/>
    <mergeCell ref="T168:T169"/>
    <mergeCell ref="D171:J171"/>
    <mergeCell ref="P207:V207"/>
    <mergeCell ref="P212:V212"/>
    <mergeCell ref="N181:U181"/>
    <mergeCell ref="M199:M200"/>
    <mergeCell ref="N199:N200"/>
    <mergeCell ref="P199:P200"/>
    <mergeCell ref="Q199:S199"/>
    <mergeCell ref="T199:T200"/>
    <mergeCell ref="U199:U200"/>
    <mergeCell ref="V199:V200"/>
    <mergeCell ref="P201:V201"/>
    <mergeCell ref="M205:M206"/>
    <mergeCell ref="N205:N206"/>
    <mergeCell ref="O168:O169"/>
    <mergeCell ref="P171:V171"/>
    <mergeCell ref="P172:V172"/>
    <mergeCell ref="P175:V175"/>
    <mergeCell ref="V205:V206"/>
    <mergeCell ref="M188:M189"/>
    <mergeCell ref="N188:N189"/>
    <mergeCell ref="P188:P189"/>
    <mergeCell ref="Q188:S188"/>
    <mergeCell ref="T188:T189"/>
    <mergeCell ref="U188:U189"/>
    <mergeCell ref="C198:C199"/>
    <mergeCell ref="P205:P206"/>
    <mergeCell ref="Q205:S205"/>
    <mergeCell ref="T205:T206"/>
    <mergeCell ref="U205:U206"/>
    <mergeCell ref="I188:I189"/>
    <mergeCell ref="J188:J189"/>
    <mergeCell ref="C188:C189"/>
    <mergeCell ref="V188:V189"/>
    <mergeCell ref="P190:V190"/>
    <mergeCell ref="O188:O189"/>
    <mergeCell ref="O199:O200"/>
    <mergeCell ref="O205:O206"/>
    <mergeCell ref="D139:J139"/>
    <mergeCell ref="D140:J140"/>
    <mergeCell ref="D144:J144"/>
    <mergeCell ref="A72:I72"/>
    <mergeCell ref="H46:H47"/>
    <mergeCell ref="O19:O20"/>
    <mergeCell ref="O46:O47"/>
    <mergeCell ref="O59:O60"/>
    <mergeCell ref="O71:O72"/>
    <mergeCell ref="O83:O84"/>
    <mergeCell ref="O96:O98"/>
    <mergeCell ref="O109:O110"/>
    <mergeCell ref="O128:O129"/>
    <mergeCell ref="D123:J123"/>
    <mergeCell ref="D125:J125"/>
    <mergeCell ref="D130:J130"/>
    <mergeCell ref="D131:J131"/>
    <mergeCell ref="D135:J135"/>
    <mergeCell ref="M128:M129"/>
    <mergeCell ref="N128:N129"/>
    <mergeCell ref="A102:A103"/>
    <mergeCell ref="B102:B103"/>
    <mergeCell ref="D102:D103"/>
    <mergeCell ref="E102:G102"/>
  </mergeCells>
  <phoneticPr fontId="10" type="noConversion"/>
  <pageMargins left="0.7" right="0.7" top="0.75" bottom="0.75" header="0.3" footer="0.3"/>
  <pageSetup orientation="portrait" r:id="rId1"/>
  <ignoredErrors>
    <ignoredError sqref="Q38 R39" unlockedFormula="1"/>
    <ignoredError sqref="I61"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برآورد</vt:lpstr>
      <vt:lpstr>تعدیل 0 به 1</vt:lpstr>
      <vt:lpstr>تعدیل 1 به 2</vt:lpstr>
      <vt:lpstr>خلاصه متره</vt:lpstr>
      <vt:lpstr>محاسبه مصالح</vt:lpstr>
      <vt:lpstr>خلاصه مالی</vt:lpstr>
      <vt:lpstr>ریزمالی</vt:lpstr>
      <vt:lpstr>ریزمتره</vt:lpstr>
      <vt:lpstr>'تعدیل 0 به 1'!Print_Titles</vt:lpstr>
      <vt:lpstr>'تعدیل 1 به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Javad Bozorgi</cp:lastModifiedBy>
  <dcterms:created xsi:type="dcterms:W3CDTF">2019-05-12T19:10:58Z</dcterms:created>
  <dcterms:modified xsi:type="dcterms:W3CDTF">2025-11-19T13:06:55Z</dcterms:modified>
</cp:coreProperties>
</file>